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6" windowHeight="1188"/>
  </bookViews>
  <sheets>
    <sheet name="2022-10-28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1" i="5" l="1"/>
  <c r="N91" i="5" l="1"/>
  <c r="N94" i="5"/>
  <c r="O96" i="5"/>
  <c r="O94" i="5"/>
  <c r="O93" i="5"/>
  <c r="N96" i="5"/>
  <c r="N47" i="5"/>
  <c r="N93" i="5"/>
  <c r="N99" i="5" l="1"/>
  <c r="J93" i="5" l="1"/>
  <c r="J94" i="5"/>
  <c r="J92" i="5"/>
  <c r="J91" i="5"/>
  <c r="J96" i="5"/>
  <c r="J95" i="5"/>
  <c r="H98" i="5" l="1"/>
  <c r="L94" i="5"/>
  <c r="L91" i="5"/>
  <c r="N86" i="5"/>
  <c r="L86" i="5"/>
  <c r="J86" i="5"/>
  <c r="M94" i="5"/>
  <c r="K94" i="5"/>
  <c r="I94" i="5"/>
  <c r="H94" i="5"/>
  <c r="L96" i="5" l="1"/>
  <c r="L98" i="5"/>
  <c r="L93" i="5"/>
  <c r="K95" i="5"/>
  <c r="K99" i="5" s="1"/>
  <c r="I95" i="5"/>
  <c r="L85" i="5" l="1"/>
  <c r="J85" i="5"/>
  <c r="I85" i="5"/>
  <c r="O83" i="5"/>
  <c r="N83" i="5"/>
  <c r="L83" i="5"/>
  <c r="J83" i="5"/>
  <c r="I83" i="5"/>
  <c r="H80" i="5"/>
  <c r="H96" i="5" s="1"/>
  <c r="O77" i="5"/>
  <c r="O86" i="5" s="1"/>
  <c r="O87" i="5" s="1"/>
  <c r="N77" i="5"/>
  <c r="L77" i="5"/>
  <c r="J77" i="5"/>
  <c r="I77" i="5"/>
  <c r="L75" i="5"/>
  <c r="J75" i="5"/>
  <c r="J73" i="5"/>
  <c r="I73" i="5"/>
  <c r="H73" i="5"/>
  <c r="I70" i="5"/>
  <c r="H70" i="5"/>
  <c r="L67" i="5"/>
  <c r="I67" i="5"/>
  <c r="M62" i="5"/>
  <c r="K62" i="5"/>
  <c r="I62" i="5"/>
  <c r="H61" i="5"/>
  <c r="N60" i="5"/>
  <c r="M60" i="5"/>
  <c r="K60" i="5"/>
  <c r="O58" i="5"/>
  <c r="N58" i="5"/>
  <c r="M58" i="5"/>
  <c r="L58" i="5"/>
  <c r="K58" i="5"/>
  <c r="J58" i="5"/>
  <c r="O56" i="5"/>
  <c r="N56" i="5"/>
  <c r="M56" i="5"/>
  <c r="L56" i="5"/>
  <c r="K56" i="5"/>
  <c r="L54" i="5"/>
  <c r="J54" i="5"/>
  <c r="O52" i="5"/>
  <c r="N52" i="5"/>
  <c r="M52" i="5"/>
  <c r="M61" i="5" s="1"/>
  <c r="L52" i="5"/>
  <c r="K52" i="5"/>
  <c r="K61" i="5" s="1"/>
  <c r="K87" i="5" s="1"/>
  <c r="K88" i="5" s="1"/>
  <c r="I52" i="5"/>
  <c r="I61" i="5" s="1"/>
  <c r="I87" i="5" s="1"/>
  <c r="I88" i="5" s="1"/>
  <c r="O50" i="5"/>
  <c r="N50" i="5"/>
  <c r="M50" i="5"/>
  <c r="L50" i="5"/>
  <c r="K50" i="5"/>
  <c r="J50" i="5"/>
  <c r="J61" i="5" s="1"/>
  <c r="O46" i="5"/>
  <c r="M46" i="5"/>
  <c r="K46" i="5"/>
  <c r="I46" i="5"/>
  <c r="O44" i="5"/>
  <c r="N44" i="5"/>
  <c r="M44" i="5"/>
  <c r="L44" i="5"/>
  <c r="J44" i="5"/>
  <c r="H44" i="5"/>
  <c r="O40" i="5"/>
  <c r="N40" i="5"/>
  <c r="M40" i="5"/>
  <c r="L40" i="5"/>
  <c r="J40" i="5"/>
  <c r="H40" i="5"/>
  <c r="O36" i="5"/>
  <c r="N36" i="5"/>
  <c r="M36" i="5"/>
  <c r="L36" i="5"/>
  <c r="J36" i="5"/>
  <c r="H36" i="5"/>
  <c r="N32" i="5"/>
  <c r="L32" i="5"/>
  <c r="J32" i="5"/>
  <c r="H32" i="5"/>
  <c r="O28" i="5"/>
  <c r="N28" i="5"/>
  <c r="L28" i="5"/>
  <c r="K28" i="5"/>
  <c r="J28" i="5"/>
  <c r="H28" i="5"/>
  <c r="O24" i="5"/>
  <c r="N24" i="5"/>
  <c r="K24" i="5"/>
  <c r="I24" i="5"/>
  <c r="H24" i="5"/>
  <c r="O20" i="5"/>
  <c r="N20" i="5"/>
  <c r="M20" i="5"/>
  <c r="K20" i="5"/>
  <c r="I20" i="5"/>
  <c r="H20" i="5"/>
  <c r="M16" i="5"/>
  <c r="L16" i="5"/>
  <c r="K16" i="5"/>
  <c r="J16" i="5"/>
  <c r="I16" i="5"/>
  <c r="H16" i="5"/>
  <c r="J47" i="5" l="1"/>
  <c r="M47" i="5"/>
  <c r="M95" i="5" s="1"/>
  <c r="M99" i="5" s="1"/>
  <c r="N87" i="5"/>
  <c r="O61" i="5"/>
  <c r="I86" i="5"/>
  <c r="H91" i="5"/>
  <c r="H47" i="5"/>
  <c r="L47" i="5"/>
  <c r="L92" i="5"/>
  <c r="L99" i="5" s="1"/>
  <c r="O47" i="5"/>
  <c r="L61" i="5"/>
  <c r="N61" i="5"/>
  <c r="J62" i="5"/>
  <c r="H86" i="5"/>
  <c r="H87" i="5" s="1"/>
  <c r="L87" i="5"/>
  <c r="M87" i="5" l="1"/>
  <c r="M88" i="5" s="1"/>
  <c r="L62" i="5"/>
  <c r="L88" i="5" s="1"/>
  <c r="O62" i="5"/>
  <c r="O88" i="5" s="1"/>
  <c r="N62" i="5"/>
  <c r="N88" i="5" s="1"/>
  <c r="J87" i="5"/>
  <c r="J88" i="5" s="1"/>
  <c r="H62" i="5"/>
  <c r="H88" i="5" s="1"/>
  <c r="H95" i="5"/>
</calcChain>
</file>

<file path=xl/sharedStrings.xml><?xml version="1.0" encoding="utf-8"?>
<sst xmlns="http://schemas.openxmlformats.org/spreadsheetml/2006/main" count="297" uniqueCount="110">
  <si>
    <t>KAIMO PLĖTROS, APLINKOS APSAUGOS IR VERSLO SKAITINIMO PROGRAMOS NR. 6</t>
  </si>
  <si>
    <t xml:space="preserve">       TIKSLŲ, UŽDAVINIŲ, PRIEMONIŲ ASIGNAVIMŲ IR PRODUKTO VERTINIMO KRITERIJŲ SUVESTINĖ                                                                                       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</si>
  <si>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</si>
  <si>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</si>
  <si>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</si>
  <si>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</si>
  <si>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</si>
  <si>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</si>
  <si>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</si>
  <si>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</si>
  <si>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</si>
  <si>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</si>
  <si>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Pavadinimas</t>
  </si>
  <si>
    <t>planas</t>
  </si>
  <si>
    <t>Iš jų darbo užmokesčiui</t>
  </si>
  <si>
    <t>2022-iesiems m.</t>
  </si>
  <si>
    <t>2023-iesiems m.</t>
  </si>
  <si>
    <t xml:space="preserve">3 Strateginis tikslas. Užtikrinti darnią teritorinę plėtrą ir kokybišką gyvenamąją bei verslo aplinką </t>
  </si>
  <si>
    <t>6 Programa. Kaimo plėtros, aplinkos apsaugos ir verslo skaitinimo programa</t>
  </si>
  <si>
    <t>1</t>
  </si>
  <si>
    <r>
      <rPr>
        <b/>
        <sz val="8"/>
        <color rgb="FFFF0000"/>
        <rFont val="Times New Roman"/>
        <family val="1"/>
        <charset val="186"/>
      </rPr>
      <t>Programos tikslas.</t>
    </r>
    <r>
      <rPr>
        <b/>
        <sz val="8"/>
        <rFont val="Times New Roman"/>
        <family val="1"/>
        <charset val="186"/>
      </rPr>
      <t>Sudaryti palankias sąlygas ūkininkavimui ir skatinti verslo plėtrą rajone</t>
    </r>
  </si>
  <si>
    <r>
      <rPr>
        <b/>
        <sz val="8"/>
        <color rgb="FFFF0000"/>
        <rFont val="Times New Roman"/>
        <family val="1"/>
        <charset val="186"/>
      </rPr>
      <t xml:space="preserve">Programos uždavinys. </t>
    </r>
    <r>
      <rPr>
        <b/>
        <sz val="8"/>
        <rFont val="Times New Roman"/>
        <family val="1"/>
        <charset val="186"/>
      </rPr>
      <t xml:space="preserve"> Užtikrinti tinkamą melioracijos statinių techninę būklę</t>
    </r>
  </si>
  <si>
    <t>5</t>
  </si>
  <si>
    <t>Melioruotų žemių gerinimas</t>
  </si>
  <si>
    <t>04.02.01.01</t>
  </si>
  <si>
    <t>SB</t>
  </si>
  <si>
    <t>0.00</t>
  </si>
  <si>
    <t>Lėšų panaudojimas, proc./suremontuotų griovių ilgis, km</t>
  </si>
  <si>
    <t>SB (deleg)</t>
  </si>
  <si>
    <t>iš viso:</t>
  </si>
  <si>
    <t>7</t>
  </si>
  <si>
    <t>9/15</t>
  </si>
  <si>
    <t>VB</t>
  </si>
  <si>
    <t>Rekonstruotų griovių ilgis, km</t>
  </si>
  <si>
    <t>ES</t>
  </si>
  <si>
    <t>11</t>
  </si>
  <si>
    <t>12</t>
  </si>
  <si>
    <t>14</t>
  </si>
  <si>
    <t>15</t>
  </si>
  <si>
    <t>13</t>
  </si>
  <si>
    <t xml:space="preserve">Melioracijos griovių rekonstrukcija </t>
  </si>
  <si>
    <t xml:space="preserve">Iš viso uždaviniui </t>
  </si>
  <si>
    <t>2</t>
  </si>
  <si>
    <t>Kaimo programai vykdyti</t>
  </si>
  <si>
    <t>04.02.01.06</t>
  </si>
  <si>
    <t>Rokškio rajono savivaldybės smulkaus ir vidutinio verslo plėtros programa</t>
  </si>
  <si>
    <t>Bendruomeninei veiklai stiprinti</t>
  </si>
  <si>
    <t>04.02.01.05</t>
  </si>
  <si>
    <t>Lėšų panaudojimas, proc.</t>
  </si>
  <si>
    <t>3</t>
  </si>
  <si>
    <t>Nuostolingų maršrutų išlaidų kompensavimas</t>
  </si>
  <si>
    <t>04.05.01.01</t>
  </si>
  <si>
    <t>4</t>
  </si>
  <si>
    <t>Nuostolių kompensavimas pagal skolos grąžinimo grafiką</t>
  </si>
  <si>
    <t>6</t>
  </si>
  <si>
    <t xml:space="preserve"> AB "Rokiškio autobusų parkas" įstatiniam kapitalui didinti</t>
  </si>
  <si>
    <t xml:space="preserve"> -</t>
  </si>
  <si>
    <t>Iš viso tikslui:</t>
  </si>
  <si>
    <t>Programos uždavinys. Kurti saugią ir ekologiškai švarią gyvenamąją aplinką</t>
  </si>
  <si>
    <t>Aplinkos apsaugos rėmimo specialioji programa</t>
  </si>
  <si>
    <t>05.03.01.03</t>
  </si>
  <si>
    <t>KT</t>
  </si>
  <si>
    <t>05.02.01.01</t>
  </si>
  <si>
    <t>8</t>
  </si>
  <si>
    <t>10</t>
  </si>
  <si>
    <t>PRATC už atliekų tvarkymą</t>
  </si>
  <si>
    <t>05.01.01.01</t>
  </si>
  <si>
    <t>Beglobių gyvūnų priežiūra</t>
  </si>
  <si>
    <t>05.06.01.01</t>
  </si>
  <si>
    <t>Komunalinių atliekų tvarkymo infrastruktūros plėtra</t>
  </si>
  <si>
    <t>Iš viso programai:</t>
  </si>
  <si>
    <t>2021-ųjų m. asignavimai</t>
  </si>
  <si>
    <t>2022-ųjų m. planinis</t>
  </si>
  <si>
    <t>2022-ųjų m. patvirtinta taryboje</t>
  </si>
  <si>
    <t>Finansavimo šaltiniai</t>
  </si>
  <si>
    <t>SB - Savivaldybės biudžeto lėšos</t>
  </si>
  <si>
    <t>SB (AA) - Aplinkos apsaugos rėmimo specialioji programa</t>
  </si>
  <si>
    <t>LR VB - Valstybės biudžeto lėšos</t>
  </si>
  <si>
    <t>ES - Europos Sąjungos paramos lėšos</t>
  </si>
  <si>
    <t>2023-ųjų m. asignavimų projektas</t>
  </si>
  <si>
    <t>2024- ųjų m. asignavimų projektas</t>
  </si>
  <si>
    <t>2024-iesiems m.</t>
  </si>
  <si>
    <t>16</t>
  </si>
  <si>
    <t>17</t>
  </si>
  <si>
    <t>05.03.01.01</t>
  </si>
  <si>
    <t>2022-2024 M. ROKIŠKIO RAJONO SAVIVALDYBĖS</t>
  </si>
  <si>
    <t>Įgyvendintas projektas, vnt</t>
  </si>
  <si>
    <t>UAB Rokiškio vandenys</t>
  </si>
  <si>
    <r>
      <rPr>
        <b/>
        <sz val="8"/>
        <color rgb="FFFF0000"/>
        <rFont val="Times New Roman"/>
        <family val="1"/>
        <charset val="186"/>
      </rPr>
      <t xml:space="preserve">Programos tikslas. </t>
    </r>
    <r>
      <rPr>
        <b/>
        <sz val="8"/>
        <rFont val="Times New Roman"/>
        <family val="1"/>
        <charset val="186"/>
      </rPr>
      <t>Vykdyti rajono gyvenamosios aplinkos kokybės gerinimo ir žalos palinkai prevencijos priemones.</t>
    </r>
  </si>
  <si>
    <t>100,0/14</t>
  </si>
  <si>
    <t>SB (AA)</t>
  </si>
  <si>
    <t>*P - planuojama pažangos priemonė</t>
  </si>
  <si>
    <t>KT (ižd.)- kitos (iždo) lėšos</t>
  </si>
  <si>
    <t>SB (deleg) - Valstybės deleguotoms funkcijoms vykdyti</t>
  </si>
  <si>
    <t xml:space="preserve">VB (tiksl.) - kita tikslinėvalstybės biudžeto  dotacija </t>
  </si>
  <si>
    <t>VB (tiksl.)</t>
  </si>
  <si>
    <t>KT (ižd.)</t>
  </si>
  <si>
    <t>Rokiškio rajono Apaščios, Lailūnų ir Gerkonių kadastrinių vietovių ir juose esančių statinių rekonstravimas.</t>
  </si>
  <si>
    <t xml:space="preserve">Rokiškio rajono kaimiškosios ir Juodupės seniūnijų Vyžuonos upės baseino dalies griovių ir juose esančių statinių rekonstravimas </t>
  </si>
  <si>
    <t xml:space="preserve">Rokiškio rajono Lukštų kadastrinės vietovės dalies griovių ir juose esančių statinių rekonstravimas </t>
  </si>
  <si>
    <t xml:space="preserve">Rokiškio rajono Kalvių ir Salų kadastrinių vietovių dalies griovių ir juose esančių statinių rekonstravimas </t>
  </si>
  <si>
    <t xml:space="preserve">Rokiškio rajono Suvainiškio, Čedasų ir Žiobiškio kadastrinių vietovių dalies  melioracijos griovių ir juose esančių statinių rekonstravimas </t>
  </si>
  <si>
    <t xml:space="preserve">Rokiškio rajono Neretėlės upės baseino dalies  melioracijos griovių ir juose esančių statinių rekonstravimas </t>
  </si>
  <si>
    <t xml:space="preserve">Rokiškio rajono Skemų ir Gindvilių kadastrinių vietovių dalies melioracijos griovių ir juose esančių statinių rekonstravimas </t>
  </si>
  <si>
    <t xml:space="preserve">Vandens gerinimo įrenginių statyba Pakriaunių ir Didsodės kaimuose </t>
  </si>
  <si>
    <t xml:space="preserve">Vandens gerinimo įrenginių statyba Duokiškio miestelyje ir Sėlynės kaime </t>
  </si>
  <si>
    <t xml:space="preserve">Bešeimininkių padangų atliekų surinkimas, vežimas ir sutvarkymas Rokiškio r. sav. </t>
  </si>
  <si>
    <t xml:space="preserve">Rokiškio r. sav. namų ūkiuose susidariusių asbesto atliekų surinkimas ir vežimas </t>
  </si>
  <si>
    <t>KT -kitos lėšos</t>
  </si>
  <si>
    <t>PATVIRTINTA
Rokiškio rajono savivaldybės tarybos
2022 m. spalio 28 d. sprendimu Nr. TS-220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</si>
</sst>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(* #,##0.00_);_(* \(#,##0.00\);_(* &quot;-&quot;??_);_(@_)"/>
  </numFmts>
  <fonts count="15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</font>
    <font>
      <b/>
      <sz val="8"/>
      <color rgb="FFFF0000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b/>
      <sz val="8"/>
      <name val="Times New Roman"/>
      <family val="1"/>
    </font>
    <font>
      <sz val="9"/>
      <name val="Times New Roman"/>
      <family val="1"/>
      <charset val="186"/>
    </font>
    <font>
      <b/>
      <sz val="11"/>
      <color rgb="FFFF0000"/>
      <name val="Calibri"/>
      <family val="2"/>
      <charset val="186"/>
      <scheme val="minor"/>
    </font>
    <font>
      <i/>
      <sz val="11"/>
      <name val="Times New Roman"/>
      <family val="1"/>
      <charset val="186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</cellStyleXfs>
  <cellXfs count="262">
    <xf numFmtId="0" fontId="0" fillId="0" borderId="0" xfId="0"/>
    <xf numFmtId="0" fontId="0" fillId="0" borderId="0" xfId="0" applyFill="1"/>
    <xf numFmtId="0" fontId="1" fillId="0" borderId="0" xfId="0" applyFont="1" applyFill="1"/>
    <xf numFmtId="0" fontId="4" fillId="0" borderId="18" xfId="2" applyFont="1" applyFill="1" applyBorder="1" applyAlignment="1">
      <alignment horizontal="center" vertical="center" textRotation="90"/>
    </xf>
    <xf numFmtId="0" fontId="4" fillId="0" borderId="20" xfId="2" applyFont="1" applyFill="1" applyBorder="1" applyAlignment="1">
      <alignment horizontal="center" vertical="center" textRotation="90"/>
    </xf>
    <xf numFmtId="49" fontId="3" fillId="5" borderId="27" xfId="2" applyNumberFormat="1" applyFont="1" applyFill="1" applyBorder="1" applyAlignment="1">
      <alignment horizontal="center" vertical="center" wrapText="1"/>
    </xf>
    <xf numFmtId="49" fontId="3" fillId="5" borderId="27" xfId="2" applyNumberFormat="1" applyFont="1" applyFill="1" applyBorder="1" applyAlignment="1">
      <alignment horizontal="center" vertical="center"/>
    </xf>
    <xf numFmtId="49" fontId="3" fillId="6" borderId="28" xfId="2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1" xfId="4" applyNumberFormat="1" applyFont="1" applyFill="1" applyBorder="1" applyAlignment="1">
      <alignment horizontal="center" vertical="center"/>
    </xf>
    <xf numFmtId="2" fontId="4" fillId="0" borderId="31" xfId="4" applyNumberFormat="1" applyFont="1" applyFill="1" applyBorder="1" applyAlignment="1">
      <alignment horizontal="center" vertical="center"/>
    </xf>
    <xf numFmtId="164" fontId="3" fillId="8" borderId="11" xfId="2" applyNumberFormat="1" applyFont="1" applyFill="1" applyBorder="1" applyAlignment="1">
      <alignment horizontal="center" vertical="center" wrapText="1"/>
    </xf>
    <xf numFmtId="2" fontId="3" fillId="8" borderId="11" xfId="0" applyNumberFormat="1" applyFont="1" applyFill="1" applyBorder="1" applyAlignment="1">
      <alignment horizontal="center" vertical="center"/>
    </xf>
    <xf numFmtId="2" fontId="3" fillId="8" borderId="11" xfId="4" applyNumberFormat="1" applyFont="1" applyFill="1" applyBorder="1" applyAlignment="1">
      <alignment horizontal="center" vertical="center"/>
    </xf>
    <xf numFmtId="2" fontId="4" fillId="0" borderId="35" xfId="2" applyNumberFormat="1" applyFont="1" applyFill="1" applyBorder="1" applyAlignment="1">
      <alignment horizontal="center" vertical="center"/>
    </xf>
    <xf numFmtId="2" fontId="3" fillId="8" borderId="35" xfId="0" applyNumberFormat="1" applyFont="1" applyFill="1" applyBorder="1" applyAlignment="1">
      <alignment horizontal="center" vertical="center"/>
    </xf>
    <xf numFmtId="2" fontId="4" fillId="0" borderId="35" xfId="0" applyNumberFormat="1" applyFont="1" applyFill="1" applyBorder="1" applyAlignment="1">
      <alignment horizontal="center" vertical="center"/>
    </xf>
    <xf numFmtId="2" fontId="4" fillId="0" borderId="35" xfId="4" applyNumberFormat="1" applyFont="1" applyFill="1" applyBorder="1" applyAlignment="1">
      <alignment horizontal="center" vertical="center"/>
    </xf>
    <xf numFmtId="2" fontId="3" fillId="8" borderId="35" xfId="4" applyNumberFormat="1" applyFont="1" applyFill="1" applyBorder="1" applyAlignment="1">
      <alignment horizontal="center" vertical="center"/>
    </xf>
    <xf numFmtId="164" fontId="4" fillId="2" borderId="37" xfId="2" applyNumberFormat="1" applyFont="1" applyFill="1" applyBorder="1" applyAlignment="1">
      <alignment horizontal="center" vertical="center" wrapText="1"/>
    </xf>
    <xf numFmtId="2" fontId="4" fillId="0" borderId="11" xfId="2" applyNumberFormat="1" applyFont="1" applyFill="1" applyBorder="1" applyAlignment="1">
      <alignment horizontal="center" vertical="center"/>
    </xf>
    <xf numFmtId="2" fontId="4" fillId="0" borderId="31" xfId="2" applyNumberFormat="1" applyFont="1" applyFill="1" applyBorder="1" applyAlignment="1">
      <alignment horizontal="center" vertical="center"/>
    </xf>
    <xf numFmtId="164" fontId="3" fillId="8" borderId="38" xfId="2" applyNumberFormat="1" applyFont="1" applyFill="1" applyBorder="1" applyAlignment="1">
      <alignment horizontal="center" vertical="center" wrapText="1"/>
    </xf>
    <xf numFmtId="49" fontId="3" fillId="5" borderId="21" xfId="2" applyNumberFormat="1" applyFont="1" applyFill="1" applyBorder="1" applyAlignment="1">
      <alignment horizontal="center" vertical="center"/>
    </xf>
    <xf numFmtId="49" fontId="3" fillId="6" borderId="18" xfId="2" applyNumberFormat="1" applyFont="1" applyFill="1" applyBorder="1" applyAlignment="1">
      <alignment horizontal="center" vertical="center"/>
    </xf>
    <xf numFmtId="2" fontId="3" fillId="6" borderId="18" xfId="2" applyNumberFormat="1" applyFont="1" applyFill="1" applyBorder="1" applyAlignment="1">
      <alignment horizontal="center" vertical="center"/>
    </xf>
    <xf numFmtId="164" fontId="4" fillId="6" borderId="41" xfId="2" applyNumberFormat="1" applyFont="1" applyFill="1" applyBorder="1" applyAlignment="1">
      <alignment horizontal="center" vertical="center"/>
    </xf>
    <xf numFmtId="164" fontId="4" fillId="6" borderId="19" xfId="2" applyNumberFormat="1" applyFont="1" applyFill="1" applyBorder="1" applyAlignment="1">
      <alignment horizontal="center" vertical="center"/>
    </xf>
    <xf numFmtId="164" fontId="4" fillId="6" borderId="42" xfId="2" applyNumberFormat="1" applyFont="1" applyFill="1" applyBorder="1" applyAlignment="1">
      <alignment horizontal="center" vertical="center"/>
    </xf>
    <xf numFmtId="49" fontId="3" fillId="5" borderId="17" xfId="2" applyNumberFormat="1" applyFont="1" applyFill="1" applyBorder="1" applyAlignment="1">
      <alignment horizontal="center" vertical="center"/>
    </xf>
    <xf numFmtId="49" fontId="3" fillId="6" borderId="43" xfId="2" applyNumberFormat="1" applyFont="1" applyFill="1" applyBorder="1" applyAlignment="1">
      <alignment horizontal="center" vertical="center"/>
    </xf>
    <xf numFmtId="164" fontId="4" fillId="0" borderId="37" xfId="2" applyNumberFormat="1" applyFont="1" applyFill="1" applyBorder="1" applyAlignment="1">
      <alignment horizontal="center" vertical="center" wrapText="1"/>
    </xf>
    <xf numFmtId="2" fontId="4" fillId="2" borderId="11" xfId="2" applyNumberFormat="1" applyFont="1" applyFill="1" applyBorder="1" applyAlignment="1">
      <alignment horizontal="center" vertical="center"/>
    </xf>
    <xf numFmtId="2" fontId="10" fillId="8" borderId="11" xfId="0" applyNumberFormat="1" applyFont="1" applyFill="1" applyBorder="1" applyAlignment="1">
      <alignment horizontal="center" vertical="center"/>
    </xf>
    <xf numFmtId="49" fontId="3" fillId="6" borderId="46" xfId="2" applyNumberFormat="1" applyFont="1" applyFill="1" applyBorder="1" applyAlignment="1">
      <alignment horizontal="center" vertical="center"/>
    </xf>
    <xf numFmtId="2" fontId="3" fillId="6" borderId="19" xfId="0" applyNumberFormat="1" applyFont="1" applyFill="1" applyBorder="1" applyAlignment="1">
      <alignment horizontal="center" vertical="center"/>
    </xf>
    <xf numFmtId="2" fontId="3" fillId="6" borderId="11" xfId="2" applyNumberFormat="1" applyFont="1" applyFill="1" applyBorder="1" applyAlignment="1">
      <alignment horizontal="center" vertical="center"/>
    </xf>
    <xf numFmtId="164" fontId="4" fillId="6" borderId="11" xfId="2" applyNumberFormat="1" applyFont="1" applyFill="1" applyBorder="1" applyAlignment="1">
      <alignment horizontal="left" vertical="center" wrapText="1"/>
    </xf>
    <xf numFmtId="1" fontId="3" fillId="6" borderId="46" xfId="2" applyNumberFormat="1" applyFont="1" applyFill="1" applyBorder="1" applyAlignment="1">
      <alignment horizontal="center" vertical="center"/>
    </xf>
    <xf numFmtId="1" fontId="3" fillId="6" borderId="47" xfId="2" applyNumberFormat="1" applyFont="1" applyFill="1" applyBorder="1" applyAlignment="1">
      <alignment horizontal="center" vertical="center"/>
    </xf>
    <xf numFmtId="49" fontId="3" fillId="13" borderId="17" xfId="2" applyNumberFormat="1" applyFont="1" applyFill="1" applyBorder="1" applyAlignment="1">
      <alignment horizontal="center" vertical="center"/>
    </xf>
    <xf numFmtId="2" fontId="7" fillId="13" borderId="11" xfId="4" applyNumberFormat="1" applyFont="1" applyFill="1" applyBorder="1" applyAlignment="1">
      <alignment horizontal="center" vertical="center"/>
    </xf>
    <xf numFmtId="2" fontId="3" fillId="13" borderId="11" xfId="4" applyNumberFormat="1" applyFont="1" applyFill="1" applyBorder="1" applyAlignment="1">
      <alignment horizontal="center" vertical="center"/>
    </xf>
    <xf numFmtId="164" fontId="3" fillId="13" borderId="41" xfId="2" applyNumberFormat="1" applyFont="1" applyFill="1" applyBorder="1" applyAlignment="1">
      <alignment horizontal="center" vertical="center"/>
    </xf>
    <xf numFmtId="1" fontId="3" fillId="13" borderId="19" xfId="2" applyNumberFormat="1" applyFont="1" applyFill="1" applyBorder="1" applyAlignment="1">
      <alignment horizontal="center" vertical="center"/>
    </xf>
    <xf numFmtId="1" fontId="3" fillId="13" borderId="42" xfId="2" applyNumberFormat="1" applyFont="1" applyFill="1" applyBorder="1" applyAlignment="1">
      <alignment horizontal="center" vertical="center"/>
    </xf>
    <xf numFmtId="49" fontId="3" fillId="6" borderId="17" xfId="2" applyNumberFormat="1" applyFont="1" applyFill="1" applyBorder="1" applyAlignment="1">
      <alignment horizontal="center" vertical="center"/>
    </xf>
    <xf numFmtId="49" fontId="3" fillId="6" borderId="28" xfId="2" applyNumberFormat="1" applyFont="1" applyFill="1" applyBorder="1" applyAlignment="1">
      <alignment horizontal="left" vertical="center"/>
    </xf>
    <xf numFmtId="49" fontId="3" fillId="6" borderId="25" xfId="2" applyNumberFormat="1" applyFont="1" applyFill="1" applyBorder="1" applyAlignment="1">
      <alignment horizontal="left" vertical="center"/>
    </xf>
    <xf numFmtId="164" fontId="3" fillId="14" borderId="11" xfId="2" applyNumberFormat="1" applyFont="1" applyFill="1" applyBorder="1" applyAlignment="1">
      <alignment horizontal="center" vertical="center" wrapText="1"/>
    </xf>
    <xf numFmtId="2" fontId="3" fillId="14" borderId="11" xfId="0" applyNumberFormat="1" applyFont="1" applyFill="1" applyBorder="1" applyAlignment="1">
      <alignment horizontal="center" vertical="center"/>
    </xf>
    <xf numFmtId="2" fontId="3" fillId="14" borderId="11" xfId="4" applyNumberFormat="1" applyFont="1" applyFill="1" applyBorder="1" applyAlignment="1">
      <alignment horizontal="center" vertical="center"/>
    </xf>
    <xf numFmtId="164" fontId="3" fillId="15" borderId="11" xfId="2" applyNumberFormat="1" applyFont="1" applyFill="1" applyBorder="1" applyAlignment="1">
      <alignment horizontal="center" vertical="center" wrapText="1"/>
    </xf>
    <xf numFmtId="2" fontId="3" fillId="14" borderId="35" xfId="0" applyNumberFormat="1" applyFont="1" applyFill="1" applyBorder="1" applyAlignment="1">
      <alignment horizontal="center" vertical="center"/>
    </xf>
    <xf numFmtId="2" fontId="3" fillId="15" borderId="11" xfId="4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/>
    </xf>
    <xf numFmtId="2" fontId="9" fillId="0" borderId="11" xfId="4" applyNumberFormat="1" applyFont="1" applyFill="1" applyBorder="1" applyAlignment="1">
      <alignment horizontal="center" vertical="center"/>
    </xf>
    <xf numFmtId="2" fontId="9" fillId="0" borderId="31" xfId="4" applyNumberFormat="1" applyFont="1" applyFill="1" applyBorder="1" applyAlignment="1">
      <alignment horizontal="center" vertical="center"/>
    </xf>
    <xf numFmtId="2" fontId="10" fillId="14" borderId="11" xfId="0" applyNumberFormat="1" applyFont="1" applyFill="1" applyBorder="1" applyAlignment="1">
      <alignment horizontal="center" vertical="center"/>
    </xf>
    <xf numFmtId="2" fontId="7" fillId="14" borderId="11" xfId="4" applyNumberFormat="1" applyFont="1" applyFill="1" applyBorder="1" applyAlignment="1">
      <alignment horizontal="center" vertical="center"/>
    </xf>
    <xf numFmtId="2" fontId="8" fillId="0" borderId="30" xfId="0" applyNumberFormat="1" applyFont="1" applyFill="1" applyBorder="1" applyAlignment="1">
      <alignment horizontal="center" vertical="center"/>
    </xf>
    <xf numFmtId="2" fontId="10" fillId="14" borderId="30" xfId="0" applyNumberFormat="1" applyFont="1" applyFill="1" applyBorder="1" applyAlignment="1">
      <alignment horizontal="center" vertical="center"/>
    </xf>
    <xf numFmtId="2" fontId="7" fillId="9" borderId="18" xfId="4" applyNumberFormat="1" applyFont="1" applyFill="1" applyBorder="1" applyAlignment="1">
      <alignment horizontal="center" vertical="center"/>
    </xf>
    <xf numFmtId="2" fontId="3" fillId="9" borderId="18" xfId="4" applyNumberFormat="1" applyFont="1" applyFill="1" applyBorder="1" applyAlignment="1">
      <alignment horizontal="center" vertical="center"/>
    </xf>
    <xf numFmtId="164" fontId="3" fillId="9" borderId="46" xfId="2" applyNumberFormat="1" applyFont="1" applyFill="1" applyBorder="1" applyAlignment="1">
      <alignment horizontal="center" vertical="center"/>
    </xf>
    <xf numFmtId="164" fontId="3" fillId="9" borderId="47" xfId="2" applyNumberFormat="1" applyFont="1" applyFill="1" applyBorder="1" applyAlignment="1">
      <alignment horizontal="center" vertical="center"/>
    </xf>
    <xf numFmtId="164" fontId="3" fillId="16" borderId="54" xfId="2" applyNumberFormat="1" applyFont="1" applyFill="1" applyBorder="1" applyAlignment="1">
      <alignment vertical="center"/>
    </xf>
    <xf numFmtId="164" fontId="3" fillId="16" borderId="7" xfId="2" applyNumberFormat="1" applyFont="1" applyFill="1" applyBorder="1" applyAlignment="1">
      <alignment vertical="center"/>
    </xf>
    <xf numFmtId="164" fontId="3" fillId="16" borderId="9" xfId="2" applyNumberFormat="1" applyFont="1" applyFill="1" applyBorder="1" applyAlignment="1">
      <alignment vertical="center"/>
    </xf>
    <xf numFmtId="2" fontId="9" fillId="2" borderId="11" xfId="2" applyNumberFormat="1" applyFont="1" applyFill="1" applyBorder="1" applyAlignment="1" applyProtection="1">
      <alignment horizontal="center" vertical="center" wrapText="1"/>
    </xf>
    <xf numFmtId="164" fontId="3" fillId="16" borderId="38" xfId="2" applyNumberFormat="1" applyFont="1" applyFill="1" applyBorder="1" applyAlignment="1">
      <alignment vertical="center"/>
    </xf>
    <xf numFmtId="164" fontId="3" fillId="16" borderId="31" xfId="2" applyNumberFormat="1" applyFont="1" applyFill="1" applyBorder="1" applyAlignment="1">
      <alignment vertical="center"/>
    </xf>
    <xf numFmtId="164" fontId="3" fillId="16" borderId="16" xfId="2" applyNumberFormat="1" applyFont="1" applyFill="1" applyBorder="1" applyAlignment="1">
      <alignment vertical="center"/>
    </xf>
    <xf numFmtId="164" fontId="3" fillId="9" borderId="39" xfId="2" applyNumberFormat="1" applyFont="1" applyFill="1" applyBorder="1" applyAlignment="1">
      <alignment horizontal="center" vertical="center"/>
    </xf>
    <xf numFmtId="164" fontId="3" fillId="9" borderId="40" xfId="2" applyNumberFormat="1" applyFont="1" applyFill="1" applyBorder="1" applyAlignment="1">
      <alignment horizontal="center" vertical="center"/>
    </xf>
    <xf numFmtId="164" fontId="3" fillId="9" borderId="23" xfId="2" applyNumberFormat="1" applyFont="1" applyFill="1" applyBorder="1" applyAlignment="1">
      <alignment horizontal="center" vertical="center"/>
    </xf>
    <xf numFmtId="2" fontId="3" fillId="9" borderId="11" xfId="2" applyNumberFormat="1" applyFont="1" applyFill="1" applyBorder="1" applyAlignment="1">
      <alignment horizontal="center" vertical="center"/>
    </xf>
    <xf numFmtId="2" fontId="4" fillId="2" borderId="35" xfId="2" applyNumberFormat="1" applyFont="1" applyFill="1" applyBorder="1" applyAlignment="1">
      <alignment horizontal="center" vertical="center"/>
    </xf>
    <xf numFmtId="2" fontId="4" fillId="2" borderId="11" xfId="4" applyNumberFormat="1" applyFont="1" applyFill="1" applyBorder="1" applyAlignment="1">
      <alignment horizontal="center" vertical="center"/>
    </xf>
    <xf numFmtId="2" fontId="3" fillId="8" borderId="45" xfId="2" applyNumberFormat="1" applyFont="1" applyFill="1" applyBorder="1" applyAlignment="1">
      <alignment horizontal="center" vertical="center"/>
    </xf>
    <xf numFmtId="2" fontId="3" fillId="12" borderId="11" xfId="4" applyNumberFormat="1" applyFont="1" applyFill="1" applyBorder="1" applyAlignment="1">
      <alignment horizontal="center" vertical="center"/>
    </xf>
    <xf numFmtId="2" fontId="7" fillId="6" borderId="11" xfId="4" applyNumberFormat="1" applyFont="1" applyFill="1" applyBorder="1" applyAlignment="1">
      <alignment horizontal="center" vertical="center"/>
    </xf>
    <xf numFmtId="2" fontId="7" fillId="13" borderId="0" xfId="0" applyNumberFormat="1" applyFont="1" applyFill="1" applyAlignment="1">
      <alignment horizontal="center"/>
    </xf>
    <xf numFmtId="2" fontId="4" fillId="2" borderId="11" xfId="2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164" fontId="3" fillId="12" borderId="11" xfId="2" applyNumberFormat="1" applyFont="1" applyFill="1" applyBorder="1" applyAlignment="1">
      <alignment horizontal="center" vertical="center" wrapText="1"/>
    </xf>
    <xf numFmtId="2" fontId="3" fillId="12" borderId="35" xfId="0" applyNumberFormat="1" applyFont="1" applyFill="1" applyBorder="1" applyAlignment="1">
      <alignment horizontal="center" vertical="center"/>
    </xf>
    <xf numFmtId="2" fontId="3" fillId="12" borderId="35" xfId="4" applyNumberFormat="1" applyFont="1" applyFill="1" applyBorder="1" applyAlignment="1">
      <alignment horizontal="center" vertical="center"/>
    </xf>
    <xf numFmtId="14" fontId="0" fillId="0" borderId="0" xfId="0" applyNumberFormat="1"/>
    <xf numFmtId="2" fontId="7" fillId="12" borderId="11" xfId="4" applyNumberFormat="1" applyFont="1" applyFill="1" applyBorder="1" applyAlignment="1">
      <alignment horizontal="center" vertical="center"/>
    </xf>
    <xf numFmtId="164" fontId="4" fillId="0" borderId="11" xfId="2" applyNumberFormat="1" applyFont="1" applyFill="1" applyBorder="1" applyAlignment="1">
      <alignment horizontal="center" vertical="center" wrapText="1"/>
    </xf>
    <xf numFmtId="164" fontId="4" fillId="0" borderId="35" xfId="2" applyNumberFormat="1" applyFont="1" applyFill="1" applyBorder="1" applyAlignment="1">
      <alignment horizontal="center" vertical="center"/>
    </xf>
    <xf numFmtId="164" fontId="4" fillId="2" borderId="35" xfId="2" applyNumberFormat="1" applyFont="1" applyFill="1" applyBorder="1" applyAlignment="1">
      <alignment horizontal="center" vertical="center"/>
    </xf>
    <xf numFmtId="164" fontId="3" fillId="9" borderId="48" xfId="2" applyNumberFormat="1" applyFont="1" applyFill="1" applyBorder="1" applyAlignment="1">
      <alignment horizontal="center" vertical="center"/>
    </xf>
    <xf numFmtId="2" fontId="4" fillId="2" borderId="35" xfId="4" applyNumberFormat="1" applyFont="1" applyFill="1" applyBorder="1" applyAlignment="1">
      <alignment horizontal="center" vertical="center"/>
    </xf>
    <xf numFmtId="2" fontId="4" fillId="2" borderId="12" xfId="2" applyNumberFormat="1" applyFont="1" applyFill="1" applyBorder="1" applyAlignment="1" applyProtection="1">
      <alignment horizontal="center" vertical="center" wrapText="1"/>
    </xf>
    <xf numFmtId="164" fontId="3" fillId="6" borderId="39" xfId="2" applyNumberFormat="1" applyFont="1" applyFill="1" applyBorder="1" applyAlignment="1">
      <alignment horizontal="center" vertical="center"/>
    </xf>
    <xf numFmtId="164" fontId="3" fillId="6" borderId="40" xfId="2" applyNumberFormat="1" applyFont="1" applyFill="1" applyBorder="1" applyAlignment="1">
      <alignment horizontal="center" vertical="center"/>
    </xf>
    <xf numFmtId="164" fontId="3" fillId="6" borderId="23" xfId="2" applyNumberFormat="1" applyFont="1" applyFill="1" applyBorder="1" applyAlignment="1">
      <alignment horizontal="center" vertical="center"/>
    </xf>
    <xf numFmtId="164" fontId="3" fillId="13" borderId="28" xfId="2" applyNumberFormat="1" applyFont="1" applyFill="1" applyBorder="1" applyAlignment="1">
      <alignment horizontal="center" vertical="center"/>
    </xf>
    <xf numFmtId="164" fontId="3" fillId="13" borderId="25" xfId="2" applyNumberFormat="1" applyFont="1" applyFill="1" applyBorder="1" applyAlignment="1">
      <alignment horizontal="center" vertical="center"/>
    </xf>
    <xf numFmtId="164" fontId="3" fillId="13" borderId="48" xfId="2" applyNumberFormat="1" applyFont="1" applyFill="1" applyBorder="1" applyAlignment="1">
      <alignment horizontal="center" vertical="center"/>
    </xf>
    <xf numFmtId="164" fontId="3" fillId="9" borderId="24" xfId="2" applyNumberFormat="1" applyFont="1" applyFill="1" applyBorder="1" applyAlignment="1">
      <alignment horizontal="center" vertical="center"/>
    </xf>
    <xf numFmtId="164" fontId="3" fillId="9" borderId="25" xfId="2" applyNumberFormat="1" applyFont="1" applyFill="1" applyBorder="1" applyAlignment="1">
      <alignment horizontal="center" vertical="center"/>
    </xf>
    <xf numFmtId="164" fontId="3" fillId="9" borderId="48" xfId="2" applyNumberFormat="1" applyFont="1" applyFill="1" applyBorder="1" applyAlignment="1">
      <alignment horizontal="center" vertical="center"/>
    </xf>
    <xf numFmtId="49" fontId="3" fillId="5" borderId="52" xfId="2" applyNumberFormat="1" applyFont="1" applyFill="1" applyBorder="1" applyAlignment="1">
      <alignment horizontal="center" vertical="center"/>
    </xf>
    <xf numFmtId="49" fontId="3" fillId="5" borderId="53" xfId="2" applyNumberFormat="1" applyFont="1" applyFill="1" applyBorder="1" applyAlignment="1">
      <alignment horizontal="center" vertical="center"/>
    </xf>
    <xf numFmtId="49" fontId="3" fillId="5" borderId="55" xfId="2" applyNumberFormat="1" applyFont="1" applyFill="1" applyBorder="1" applyAlignment="1">
      <alignment horizontal="center" vertical="center"/>
    </xf>
    <xf numFmtId="49" fontId="3" fillId="5" borderId="50" xfId="2" applyNumberFormat="1" applyFont="1" applyFill="1" applyBorder="1" applyAlignment="1">
      <alignment horizontal="center" vertical="center"/>
    </xf>
    <xf numFmtId="49" fontId="3" fillId="5" borderId="56" xfId="2" applyNumberFormat="1" applyFont="1" applyFill="1" applyBorder="1" applyAlignment="1">
      <alignment horizontal="center" vertical="center"/>
    </xf>
    <xf numFmtId="49" fontId="3" fillId="5" borderId="41" xfId="2" applyNumberFormat="1" applyFont="1" applyFill="1" applyBorder="1" applyAlignment="1">
      <alignment horizontal="center" vertical="center"/>
    </xf>
    <xf numFmtId="164" fontId="3" fillId="16" borderId="38" xfId="2" applyNumberFormat="1" applyFont="1" applyFill="1" applyBorder="1" applyAlignment="1">
      <alignment vertical="center" wrapText="1"/>
    </xf>
    <xf numFmtId="164" fontId="3" fillId="16" borderId="31" xfId="2" applyNumberFormat="1" applyFont="1" applyFill="1" applyBorder="1" applyAlignment="1">
      <alignment vertical="center" wrapText="1"/>
    </xf>
    <xf numFmtId="164" fontId="3" fillId="16" borderId="16" xfId="2" applyNumberFormat="1" applyFont="1" applyFill="1" applyBorder="1" applyAlignment="1">
      <alignment vertical="center" wrapText="1"/>
    </xf>
    <xf numFmtId="164" fontId="3" fillId="16" borderId="38" xfId="2" applyNumberFormat="1" applyFont="1" applyFill="1" applyBorder="1" applyAlignment="1">
      <alignment horizontal="left" vertical="center"/>
    </xf>
    <xf numFmtId="164" fontId="3" fillId="16" borderId="31" xfId="2" applyNumberFormat="1" applyFont="1" applyFill="1" applyBorder="1" applyAlignment="1">
      <alignment horizontal="left" vertical="center"/>
    </xf>
    <xf numFmtId="164" fontId="3" fillId="16" borderId="16" xfId="2" applyNumberFormat="1" applyFont="1" applyFill="1" applyBorder="1" applyAlignment="1">
      <alignment horizontal="left" vertical="center"/>
    </xf>
    <xf numFmtId="0" fontId="11" fillId="16" borderId="38" xfId="3" applyFont="1" applyFill="1" applyBorder="1" applyAlignment="1">
      <alignment horizontal="left" vertical="top"/>
    </xf>
    <xf numFmtId="0" fontId="11" fillId="16" borderId="31" xfId="3" applyFont="1" applyFill="1" applyBorder="1" applyAlignment="1">
      <alignment horizontal="left" vertical="top"/>
    </xf>
    <xf numFmtId="0" fontId="11" fillId="16" borderId="16" xfId="3" applyFont="1" applyFill="1" applyBorder="1" applyAlignment="1">
      <alignment horizontal="left" vertical="top"/>
    </xf>
    <xf numFmtId="164" fontId="4" fillId="0" borderId="32" xfId="2" applyNumberFormat="1" applyFont="1" applyFill="1" applyBorder="1" applyAlignment="1">
      <alignment horizontal="center" vertical="center"/>
    </xf>
    <xf numFmtId="164" fontId="4" fillId="0" borderId="33" xfId="2" applyNumberFormat="1" applyFont="1" applyFill="1" applyBorder="1" applyAlignment="1">
      <alignment horizontal="center" vertical="center"/>
    </xf>
    <xf numFmtId="0" fontId="2" fillId="0" borderId="36" xfId="2" applyFont="1" applyFill="1" applyBorder="1" applyAlignment="1">
      <alignment horizontal="center" vertical="center"/>
    </xf>
    <xf numFmtId="49" fontId="3" fillId="7" borderId="29" xfId="2" applyNumberFormat="1" applyFont="1" applyFill="1" applyBorder="1" applyAlignment="1">
      <alignment horizontal="center" vertical="center"/>
    </xf>
    <xf numFmtId="49" fontId="3" fillId="7" borderId="10" xfId="2" applyNumberFormat="1" applyFont="1" applyFill="1" applyBorder="1" applyAlignment="1">
      <alignment horizontal="center" vertical="center"/>
    </xf>
    <xf numFmtId="49" fontId="3" fillId="6" borderId="30" xfId="2" applyNumberFormat="1" applyFont="1" applyFill="1" applyBorder="1" applyAlignment="1">
      <alignment horizontal="center" vertical="center"/>
    </xf>
    <xf numFmtId="49" fontId="3" fillId="6" borderId="12" xfId="2" applyNumberFormat="1" applyFont="1" applyFill="1" applyBorder="1" applyAlignment="1">
      <alignment horizontal="center" vertical="center"/>
    </xf>
    <xf numFmtId="49" fontId="3" fillId="0" borderId="30" xfId="2" applyNumberFormat="1" applyFont="1" applyFill="1" applyBorder="1" applyAlignment="1">
      <alignment horizontal="center" vertical="center"/>
    </xf>
    <xf numFmtId="49" fontId="3" fillId="0" borderId="12" xfId="2" applyNumberFormat="1" applyFont="1" applyFill="1" applyBorder="1" applyAlignment="1">
      <alignment horizontal="center" vertical="center"/>
    </xf>
    <xf numFmtId="164" fontId="8" fillId="0" borderId="30" xfId="2" applyNumberFormat="1" applyFont="1" applyFill="1" applyBorder="1" applyAlignment="1">
      <alignment horizontal="left" vertical="center" wrapText="1"/>
    </xf>
    <xf numFmtId="164" fontId="8" fillId="0" borderId="12" xfId="2" applyNumberFormat="1" applyFont="1" applyFill="1" applyBorder="1" applyAlignment="1">
      <alignment horizontal="left" vertical="center" wrapText="1"/>
    </xf>
    <xf numFmtId="164" fontId="4" fillId="0" borderId="30" xfId="2" applyNumberFormat="1" applyFont="1" applyFill="1" applyBorder="1" applyAlignment="1">
      <alignment horizontal="center" vertical="center" wrapText="1"/>
    </xf>
    <xf numFmtId="164" fontId="4" fillId="0" borderId="12" xfId="2" applyNumberFormat="1" applyFont="1" applyFill="1" applyBorder="1" applyAlignment="1">
      <alignment horizontal="center" vertical="center" wrapText="1"/>
    </xf>
    <xf numFmtId="1" fontId="4" fillId="0" borderId="30" xfId="2" applyNumberFormat="1" applyFont="1" applyFill="1" applyBorder="1" applyAlignment="1">
      <alignment horizontal="center" vertical="center" wrapText="1"/>
    </xf>
    <xf numFmtId="1" fontId="4" fillId="0" borderId="12" xfId="2" applyNumberFormat="1" applyFont="1" applyFill="1" applyBorder="1" applyAlignment="1">
      <alignment horizontal="center" vertical="center" wrapText="1"/>
    </xf>
    <xf numFmtId="164" fontId="4" fillId="0" borderId="49" xfId="2" applyNumberFormat="1" applyFont="1" applyFill="1" applyBorder="1" applyAlignment="1">
      <alignment horizontal="center" wrapText="1"/>
    </xf>
    <xf numFmtId="164" fontId="4" fillId="0" borderId="51" xfId="2" applyNumberFormat="1" applyFont="1" applyFill="1" applyBorder="1" applyAlignment="1">
      <alignment horizontal="center" wrapText="1"/>
    </xf>
    <xf numFmtId="164" fontId="4" fillId="0" borderId="30" xfId="2" applyNumberFormat="1" applyFont="1" applyFill="1" applyBorder="1" applyAlignment="1">
      <alignment horizontal="center" vertical="center"/>
    </xf>
    <xf numFmtId="164" fontId="4" fillId="0" borderId="35" xfId="2" applyNumberFormat="1" applyFont="1" applyFill="1" applyBorder="1" applyAlignment="1">
      <alignment horizontal="center" vertical="center"/>
    </xf>
    <xf numFmtId="0" fontId="2" fillId="0" borderId="35" xfId="2" applyFont="1" applyFill="1" applyBorder="1" applyAlignment="1">
      <alignment horizontal="center" vertical="center"/>
    </xf>
    <xf numFmtId="164" fontId="4" fillId="0" borderId="50" xfId="2" applyNumberFormat="1" applyFont="1" applyFill="1" applyBorder="1" applyAlignment="1">
      <alignment horizontal="center" wrapText="1"/>
    </xf>
    <xf numFmtId="164" fontId="4" fillId="0" borderId="12" xfId="2" applyNumberFormat="1" applyFont="1" applyFill="1" applyBorder="1" applyAlignment="1">
      <alignment horizontal="center" vertical="center"/>
    </xf>
    <xf numFmtId="49" fontId="3" fillId="5" borderId="29" xfId="2" applyNumberFormat="1" applyFont="1" applyFill="1" applyBorder="1" applyAlignment="1">
      <alignment horizontal="center" vertical="center"/>
    </xf>
    <xf numFmtId="49" fontId="3" fillId="5" borderId="10" xfId="2" applyNumberFormat="1" applyFont="1" applyFill="1" applyBorder="1" applyAlignment="1">
      <alignment horizontal="center" vertical="center"/>
    </xf>
    <xf numFmtId="49" fontId="3" fillId="0" borderId="30" xfId="2" applyNumberFormat="1" applyFont="1" applyBorder="1" applyAlignment="1">
      <alignment horizontal="center" vertical="center"/>
    </xf>
    <xf numFmtId="49" fontId="3" fillId="0" borderId="12" xfId="2" applyNumberFormat="1" applyFont="1" applyBorder="1" applyAlignment="1">
      <alignment horizontal="center" vertical="center"/>
    </xf>
    <xf numFmtId="164" fontId="4" fillId="0" borderId="30" xfId="2" applyNumberFormat="1" applyFont="1" applyBorder="1" applyAlignment="1">
      <alignment horizontal="center" vertical="center" wrapText="1"/>
    </xf>
    <xf numFmtId="164" fontId="4" fillId="0" borderId="12" xfId="2" applyNumberFormat="1" applyFont="1" applyBorder="1" applyAlignment="1">
      <alignment horizontal="center" vertical="center" wrapText="1"/>
    </xf>
    <xf numFmtId="1" fontId="4" fillId="0" borderId="30" xfId="2" applyNumberFormat="1" applyFont="1" applyBorder="1" applyAlignment="1">
      <alignment horizontal="center" vertical="center" wrapText="1"/>
    </xf>
    <xf numFmtId="1" fontId="4" fillId="0" borderId="12" xfId="2" applyNumberFormat="1" applyFont="1" applyBorder="1" applyAlignment="1">
      <alignment horizontal="center" vertical="center" wrapText="1"/>
    </xf>
    <xf numFmtId="164" fontId="4" fillId="0" borderId="19" xfId="2" applyNumberFormat="1" applyFont="1" applyFill="1" applyBorder="1" applyAlignment="1">
      <alignment horizontal="center" vertical="center"/>
    </xf>
    <xf numFmtId="164" fontId="4" fillId="0" borderId="35" xfId="2" applyNumberFormat="1" applyFont="1" applyFill="1" applyBorder="1" applyAlignment="1">
      <alignment horizontal="center" vertical="center" wrapText="1"/>
    </xf>
    <xf numFmtId="164" fontId="4" fillId="0" borderId="42" xfId="2" applyNumberFormat="1" applyFont="1" applyFill="1" applyBorder="1" applyAlignment="1">
      <alignment horizontal="center" vertical="center"/>
    </xf>
    <xf numFmtId="164" fontId="3" fillId="5" borderId="28" xfId="2" applyNumberFormat="1" applyFont="1" applyFill="1" applyBorder="1" applyAlignment="1">
      <alignment horizontal="left" vertical="center" wrapText="1"/>
    </xf>
    <xf numFmtId="164" fontId="3" fillId="5" borderId="25" xfId="2" applyNumberFormat="1" applyFont="1" applyFill="1" applyBorder="1" applyAlignment="1">
      <alignment horizontal="left" vertical="center" wrapText="1"/>
    </xf>
    <xf numFmtId="164" fontId="3" fillId="5" borderId="26" xfId="2" applyNumberFormat="1" applyFont="1" applyFill="1" applyBorder="1" applyAlignment="1">
      <alignment horizontal="left" vertical="center" wrapText="1"/>
    </xf>
    <xf numFmtId="49" fontId="3" fillId="7" borderId="34" xfId="2" applyNumberFormat="1" applyFont="1" applyFill="1" applyBorder="1" applyAlignment="1">
      <alignment horizontal="center" vertical="center"/>
    </xf>
    <xf numFmtId="49" fontId="3" fillId="6" borderId="35" xfId="2" applyNumberFormat="1" applyFont="1" applyFill="1" applyBorder="1" applyAlignment="1">
      <alignment horizontal="center" vertical="center"/>
    </xf>
    <xf numFmtId="49" fontId="3" fillId="0" borderId="35" xfId="2" applyNumberFormat="1" applyFont="1" applyFill="1" applyBorder="1" applyAlignment="1">
      <alignment horizontal="center" vertical="center"/>
    </xf>
    <xf numFmtId="164" fontId="4" fillId="0" borderId="30" xfId="2" applyNumberFormat="1" applyFont="1" applyFill="1" applyBorder="1" applyAlignment="1">
      <alignment horizontal="left" vertical="center" wrapText="1"/>
    </xf>
    <xf numFmtId="164" fontId="4" fillId="0" borderId="35" xfId="2" applyNumberFormat="1" applyFont="1" applyFill="1" applyBorder="1" applyAlignment="1">
      <alignment horizontal="left" vertical="center" wrapText="1"/>
    </xf>
    <xf numFmtId="1" fontId="4" fillId="0" borderId="35" xfId="2" applyNumberFormat="1" applyFont="1" applyFill="1" applyBorder="1" applyAlignment="1">
      <alignment horizontal="center" vertical="center" wrapText="1"/>
    </xf>
    <xf numFmtId="49" fontId="3" fillId="10" borderId="29" xfId="2" applyNumberFormat="1" applyFont="1" applyFill="1" applyBorder="1" applyAlignment="1">
      <alignment horizontal="center" vertical="center"/>
    </xf>
    <xf numFmtId="49" fontId="3" fillId="10" borderId="34" xfId="2" applyNumberFormat="1" applyFont="1" applyFill="1" applyBorder="1" applyAlignment="1">
      <alignment horizontal="center" vertical="center"/>
    </xf>
    <xf numFmtId="49" fontId="3" fillId="11" borderId="30" xfId="2" applyNumberFormat="1" applyFont="1" applyFill="1" applyBorder="1" applyAlignment="1">
      <alignment horizontal="center" vertical="center"/>
    </xf>
    <xf numFmtId="49" fontId="3" fillId="11" borderId="35" xfId="2" applyNumberFormat="1" applyFont="1" applyFill="1" applyBorder="1" applyAlignment="1">
      <alignment horizontal="center" vertical="center"/>
    </xf>
    <xf numFmtId="164" fontId="4" fillId="0" borderId="30" xfId="2" applyNumberFormat="1" applyFont="1" applyFill="1" applyBorder="1" applyAlignment="1">
      <alignment vertical="center" wrapText="1"/>
    </xf>
    <xf numFmtId="164" fontId="4" fillId="0" borderId="35" xfId="2" applyNumberFormat="1" applyFont="1" applyFill="1" applyBorder="1" applyAlignment="1">
      <alignment vertical="center" wrapText="1"/>
    </xf>
    <xf numFmtId="49" fontId="3" fillId="7" borderId="14" xfId="2" applyNumberFormat="1" applyFont="1" applyFill="1" applyBorder="1" applyAlignment="1">
      <alignment horizontal="center" vertical="center"/>
    </xf>
    <xf numFmtId="49" fontId="3" fillId="6" borderId="11" xfId="2" applyNumberFormat="1" applyFont="1" applyFill="1" applyBorder="1" applyAlignment="1">
      <alignment horizontal="center" vertical="center"/>
    </xf>
    <xf numFmtId="164" fontId="4" fillId="0" borderId="12" xfId="2" applyNumberFormat="1" applyFont="1" applyFill="1" applyBorder="1" applyAlignment="1">
      <alignment horizontal="left" vertical="center" wrapText="1"/>
    </xf>
    <xf numFmtId="164" fontId="4" fillId="0" borderId="4" xfId="2" applyNumberFormat="1" applyFont="1" applyFill="1" applyBorder="1" applyAlignment="1">
      <alignment horizontal="center" vertical="center" wrapText="1"/>
    </xf>
    <xf numFmtId="164" fontId="4" fillId="0" borderId="4" xfId="2" applyNumberFormat="1" applyFont="1" applyFill="1" applyBorder="1" applyAlignment="1">
      <alignment horizontal="center" vertical="center"/>
    </xf>
    <xf numFmtId="164" fontId="4" fillId="0" borderId="44" xfId="2" applyNumberFormat="1" applyFont="1" applyFill="1" applyBorder="1" applyAlignment="1">
      <alignment horizontal="center" vertical="center"/>
    </xf>
    <xf numFmtId="164" fontId="4" fillId="0" borderId="36" xfId="2" applyNumberFormat="1" applyFont="1" applyFill="1" applyBorder="1" applyAlignment="1">
      <alignment horizontal="center" vertical="center"/>
    </xf>
    <xf numFmtId="49" fontId="3" fillId="5" borderId="34" xfId="2" applyNumberFormat="1" applyFont="1" applyFill="1" applyBorder="1" applyAlignment="1">
      <alignment horizontal="center" vertical="center"/>
    </xf>
    <xf numFmtId="49" fontId="3" fillId="0" borderId="35" xfId="2" applyNumberFormat="1" applyFont="1" applyBorder="1" applyAlignment="1">
      <alignment horizontal="center" vertical="center"/>
    </xf>
    <xf numFmtId="164" fontId="4" fillId="0" borderId="35" xfId="2" applyNumberFormat="1" applyFont="1" applyBorder="1" applyAlignment="1">
      <alignment horizontal="center" vertical="center" wrapText="1"/>
    </xf>
    <xf numFmtId="1" fontId="4" fillId="0" borderId="35" xfId="2" applyNumberFormat="1" applyFont="1" applyBorder="1" applyAlignment="1">
      <alignment horizontal="center" vertical="center" wrapText="1"/>
    </xf>
    <xf numFmtId="164" fontId="4" fillId="2" borderId="32" xfId="2" applyNumberFormat="1" applyFont="1" applyFill="1" applyBorder="1" applyAlignment="1">
      <alignment horizontal="center" vertical="center"/>
    </xf>
    <xf numFmtId="164" fontId="4" fillId="2" borderId="36" xfId="2" applyNumberFormat="1" applyFont="1" applyFill="1" applyBorder="1" applyAlignment="1">
      <alignment horizontal="center" vertical="center"/>
    </xf>
    <xf numFmtId="164" fontId="7" fillId="6" borderId="24" xfId="2" applyNumberFormat="1" applyFont="1" applyFill="1" applyBorder="1" applyAlignment="1">
      <alignment horizontal="left" vertical="center" wrapText="1"/>
    </xf>
    <xf numFmtId="164" fontId="7" fillId="6" borderId="25" xfId="2" applyNumberFormat="1" applyFont="1" applyFill="1" applyBorder="1" applyAlignment="1">
      <alignment horizontal="left" vertical="center" wrapText="1"/>
    </xf>
    <xf numFmtId="164" fontId="7" fillId="6" borderId="26" xfId="2" applyNumberFormat="1" applyFont="1" applyFill="1" applyBorder="1" applyAlignment="1">
      <alignment horizontal="left" vertical="center" wrapText="1"/>
    </xf>
    <xf numFmtId="164" fontId="4" fillId="2" borderId="30" xfId="2" applyNumberFormat="1" applyFont="1" applyFill="1" applyBorder="1" applyAlignment="1">
      <alignment horizontal="center" vertical="center"/>
    </xf>
    <xf numFmtId="164" fontId="4" fillId="2" borderId="35" xfId="2" applyNumberFormat="1" applyFont="1" applyFill="1" applyBorder="1" applyAlignment="1">
      <alignment horizontal="center" vertical="center"/>
    </xf>
    <xf numFmtId="49" fontId="3" fillId="10" borderId="10" xfId="2" applyNumberFormat="1" applyFont="1" applyFill="1" applyBorder="1" applyAlignment="1">
      <alignment horizontal="center" vertical="center"/>
    </xf>
    <xf numFmtId="49" fontId="4" fillId="0" borderId="30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4" fillId="0" borderId="35" xfId="0" applyNumberFormat="1" applyFont="1" applyFill="1" applyBorder="1" applyAlignment="1">
      <alignment horizontal="center" vertical="center"/>
    </xf>
    <xf numFmtId="164" fontId="4" fillId="2" borderId="12" xfId="2" applyNumberFormat="1" applyFont="1" applyFill="1" applyBorder="1" applyAlignment="1">
      <alignment horizontal="center" vertical="center"/>
    </xf>
    <xf numFmtId="164" fontId="4" fillId="2" borderId="33" xfId="2" applyNumberFormat="1" applyFont="1" applyFill="1" applyBorder="1" applyAlignment="1">
      <alignment horizontal="center" vertical="center"/>
    </xf>
    <xf numFmtId="164" fontId="4" fillId="2" borderId="30" xfId="2" applyNumberFormat="1" applyFont="1" applyFill="1" applyBorder="1" applyAlignment="1">
      <alignment horizontal="left" vertical="center" wrapText="1"/>
    </xf>
    <xf numFmtId="164" fontId="4" fillId="2" borderId="12" xfId="2" applyNumberFormat="1" applyFont="1" applyFill="1" applyBorder="1" applyAlignment="1">
      <alignment horizontal="left" vertical="center" wrapText="1"/>
    </xf>
    <xf numFmtId="164" fontId="4" fillId="2" borderId="35" xfId="2" applyNumberFormat="1" applyFont="1" applyFill="1" applyBorder="1" applyAlignment="1">
      <alignment horizontal="left" vertical="center" wrapText="1"/>
    </xf>
    <xf numFmtId="49" fontId="4" fillId="2" borderId="3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35" xfId="0" applyNumberFormat="1" applyFont="1" applyFill="1" applyBorder="1" applyAlignment="1">
      <alignment horizontal="center" vertical="center"/>
    </xf>
    <xf numFmtId="0" fontId="2" fillId="0" borderId="13" xfId="2" applyFont="1" applyFill="1" applyBorder="1" applyAlignment="1">
      <alignment horizontal="center" vertical="center"/>
    </xf>
    <xf numFmtId="164" fontId="8" fillId="2" borderId="30" xfId="2" applyNumberFormat="1" applyFont="1" applyFill="1" applyBorder="1" applyAlignment="1">
      <alignment horizontal="left" vertical="center" wrapText="1"/>
    </xf>
    <xf numFmtId="164" fontId="8" fillId="2" borderId="12" xfId="2" applyNumberFormat="1" applyFont="1" applyFill="1" applyBorder="1" applyAlignment="1">
      <alignment horizontal="left" vertical="center" wrapText="1"/>
    </xf>
    <xf numFmtId="164" fontId="8" fillId="2" borderId="35" xfId="2" applyNumberFormat="1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64" fontId="4" fillId="0" borderId="11" xfId="2" applyNumberFormat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/>
    </xf>
    <xf numFmtId="164" fontId="8" fillId="2" borderId="4" xfId="2" applyNumberFormat="1" applyFont="1" applyFill="1" applyBorder="1" applyAlignment="1">
      <alignment horizontal="left" vertical="center" wrapText="1"/>
    </xf>
    <xf numFmtId="0" fontId="4" fillId="0" borderId="32" xfId="2" applyFont="1" applyFill="1" applyBorder="1" applyAlignment="1">
      <alignment horizontal="center" vertical="center" textRotation="90" wrapText="1"/>
    </xf>
    <xf numFmtId="0" fontId="4" fillId="0" borderId="42" xfId="2" applyFont="1" applyFill="1" applyBorder="1" applyAlignment="1">
      <alignment horizontal="center" vertical="center" textRotation="90" wrapText="1"/>
    </xf>
    <xf numFmtId="0" fontId="4" fillId="2" borderId="14" xfId="2" applyFont="1" applyFill="1" applyBorder="1" applyAlignment="1">
      <alignment horizontal="center" vertical="center" textRotation="90" wrapText="1"/>
    </xf>
    <xf numFmtId="0" fontId="4" fillId="2" borderId="21" xfId="2" applyFont="1" applyFill="1" applyBorder="1" applyAlignment="1">
      <alignment horizontal="center" vertical="center" textRotation="90" wrapText="1"/>
    </xf>
    <xf numFmtId="0" fontId="4" fillId="2" borderId="32" xfId="2" applyFont="1" applyFill="1" applyBorder="1" applyAlignment="1">
      <alignment horizontal="center" vertical="center" textRotation="90" wrapText="1"/>
    </xf>
    <xf numFmtId="0" fontId="4" fillId="2" borderId="42" xfId="2" applyFont="1" applyFill="1" applyBorder="1" applyAlignment="1">
      <alignment horizontal="center" vertical="center" textRotation="90" wrapText="1"/>
    </xf>
    <xf numFmtId="0" fontId="4" fillId="0" borderId="16" xfId="2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164" fontId="3" fillId="3" borderId="24" xfId="2" applyNumberFormat="1" applyFont="1" applyFill="1" applyBorder="1" applyAlignment="1">
      <alignment horizontal="left" vertical="center" wrapText="1"/>
    </xf>
    <xf numFmtId="164" fontId="3" fillId="3" borderId="25" xfId="2" applyNumberFormat="1" applyFont="1" applyFill="1" applyBorder="1" applyAlignment="1">
      <alignment horizontal="left" vertical="center" wrapText="1"/>
    </xf>
    <xf numFmtId="164" fontId="3" fillId="3" borderId="26" xfId="2" applyNumberFormat="1" applyFont="1" applyFill="1" applyBorder="1" applyAlignment="1">
      <alignment horizontal="left" vertical="center" wrapText="1"/>
    </xf>
    <xf numFmtId="164" fontId="3" fillId="4" borderId="24" xfId="2" applyNumberFormat="1" applyFont="1" applyFill="1" applyBorder="1" applyAlignment="1">
      <alignment horizontal="left" vertical="center" wrapText="1"/>
    </xf>
    <xf numFmtId="164" fontId="3" fillId="4" borderId="25" xfId="2" applyNumberFormat="1" applyFont="1" applyFill="1" applyBorder="1" applyAlignment="1">
      <alignment horizontal="left" vertical="center" wrapText="1"/>
    </xf>
    <xf numFmtId="164" fontId="3" fillId="4" borderId="26" xfId="2" applyNumberFormat="1" applyFont="1" applyFill="1" applyBorder="1" applyAlignment="1">
      <alignment horizontal="left" vertical="center" wrapText="1"/>
    </xf>
    <xf numFmtId="164" fontId="3" fillId="16" borderId="38" xfId="2" applyNumberFormat="1" applyFont="1" applyFill="1" applyBorder="1" applyAlignment="1">
      <alignment vertical="center"/>
    </xf>
    <xf numFmtId="164" fontId="3" fillId="16" borderId="31" xfId="2" applyNumberFormat="1" applyFont="1" applyFill="1" applyBorder="1" applyAlignment="1">
      <alignment vertical="center"/>
    </xf>
    <xf numFmtId="164" fontId="3" fillId="16" borderId="16" xfId="2" applyNumberFormat="1" applyFont="1" applyFill="1" applyBorder="1" applyAlignment="1">
      <alignment vertical="center"/>
    </xf>
    <xf numFmtId="0" fontId="12" fillId="0" borderId="0" xfId="1" applyFont="1" applyAlignment="1">
      <alignment horizontal="left" vertical="top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3" applyFont="1" applyAlignment="1">
      <alignment horizontal="right" vertical="top" wrapText="1"/>
    </xf>
    <xf numFmtId="0" fontId="4" fillId="0" borderId="1" xfId="2" applyFont="1" applyBorder="1" applyAlignment="1">
      <alignment horizontal="right" vertical="center"/>
    </xf>
    <xf numFmtId="164" fontId="14" fillId="2" borderId="0" xfId="2" applyNumberFormat="1" applyFont="1" applyFill="1" applyBorder="1" applyAlignment="1">
      <alignment horizontal="left" vertical="center"/>
    </xf>
    <xf numFmtId="0" fontId="4" fillId="0" borderId="5" xfId="2" applyFont="1" applyBorder="1" applyAlignment="1">
      <alignment horizontal="center" vertical="center" textRotation="90" wrapText="1"/>
    </xf>
    <xf numFmtId="0" fontId="4" fillId="0" borderId="13" xfId="2" applyFont="1" applyBorder="1" applyAlignment="1">
      <alignment horizontal="center" vertical="center" textRotation="90" wrapText="1"/>
    </xf>
    <xf numFmtId="0" fontId="4" fillId="0" borderId="20" xfId="2" applyFont="1" applyBorder="1" applyAlignment="1">
      <alignment horizontal="center" vertical="center" textRotation="90" wrapText="1"/>
    </xf>
    <xf numFmtId="2" fontId="4" fillId="0" borderId="6" xfId="2" applyNumberFormat="1" applyFont="1" applyFill="1" applyBorder="1" applyAlignment="1">
      <alignment horizontal="center" vertical="center" wrapText="1"/>
    </xf>
    <xf numFmtId="2" fontId="4" fillId="0" borderId="7" xfId="2" applyNumberFormat="1" applyFont="1" applyFill="1" applyBorder="1" applyAlignment="1">
      <alignment horizontal="center" vertical="center" wrapText="1"/>
    </xf>
    <xf numFmtId="2" fontId="4" fillId="2" borderId="6" xfId="2" applyNumberFormat="1" applyFont="1" applyFill="1" applyBorder="1" applyAlignment="1">
      <alignment horizontal="center" vertical="center" wrapText="1"/>
    </xf>
    <xf numFmtId="2" fontId="4" fillId="2" borderId="7" xfId="2" applyNumberFormat="1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textRotation="90" wrapText="1"/>
    </xf>
    <xf numFmtId="0" fontId="5" fillId="0" borderId="15" xfId="2" applyFont="1" applyFill="1" applyBorder="1" applyAlignment="1">
      <alignment horizontal="center" vertical="center" textRotation="90" wrapText="1"/>
    </xf>
    <xf numFmtId="0" fontId="5" fillId="0" borderId="22" xfId="2" applyFont="1" applyFill="1" applyBorder="1" applyAlignment="1">
      <alignment horizontal="center" vertical="center" textRotation="90" wrapText="1"/>
    </xf>
    <xf numFmtId="49" fontId="4" fillId="0" borderId="2" xfId="2" applyNumberFormat="1" applyFont="1" applyBorder="1" applyAlignment="1">
      <alignment horizontal="center" vertical="center" textRotation="90" wrapText="1"/>
    </xf>
    <xf numFmtId="49" fontId="4" fillId="0" borderId="10" xfId="2" applyNumberFormat="1" applyFont="1" applyBorder="1" applyAlignment="1">
      <alignment horizontal="center" vertical="center" textRotation="90" wrapText="1"/>
    </xf>
    <xf numFmtId="49" fontId="4" fillId="0" borderId="17" xfId="2" applyNumberFormat="1" applyFont="1" applyBorder="1" applyAlignment="1">
      <alignment horizontal="center" vertical="center" textRotation="90" wrapText="1"/>
    </xf>
    <xf numFmtId="49" fontId="4" fillId="0" borderId="3" xfId="2" applyNumberFormat="1" applyFont="1" applyBorder="1" applyAlignment="1">
      <alignment horizontal="center" vertical="center" textRotation="90" wrapText="1"/>
    </xf>
    <xf numFmtId="49" fontId="4" fillId="0" borderId="11" xfId="2" applyNumberFormat="1" applyFont="1" applyBorder="1" applyAlignment="1">
      <alignment horizontal="center" vertical="center" textRotation="90" wrapText="1"/>
    </xf>
    <xf numFmtId="49" fontId="4" fillId="0" borderId="18" xfId="2" applyNumberFormat="1" applyFont="1" applyBorder="1" applyAlignment="1">
      <alignment horizontal="center" vertical="center" textRotation="90" wrapText="1"/>
    </xf>
    <xf numFmtId="0" fontId="4" fillId="0" borderId="4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9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textRotation="90" wrapText="1"/>
    </xf>
    <xf numFmtId="0" fontId="4" fillId="0" borderId="12" xfId="2" applyFont="1" applyBorder="1" applyAlignment="1">
      <alignment horizontal="center" vertical="center" textRotation="90" wrapText="1"/>
    </xf>
    <xf numFmtId="0" fontId="4" fillId="0" borderId="19" xfId="2" applyFont="1" applyBorder="1" applyAlignment="1">
      <alignment horizontal="center" vertical="center" textRotation="90" wrapText="1"/>
    </xf>
    <xf numFmtId="0" fontId="4" fillId="0" borderId="3" xfId="2" applyFont="1" applyBorder="1" applyAlignment="1">
      <alignment horizontal="center" vertical="center" textRotation="90" wrapText="1"/>
    </xf>
    <xf numFmtId="0" fontId="4" fillId="0" borderId="11" xfId="2" applyFont="1" applyBorder="1" applyAlignment="1">
      <alignment horizontal="center" vertical="center" textRotation="90" wrapText="1"/>
    </xf>
    <xf numFmtId="0" fontId="4" fillId="0" borderId="18" xfId="2" applyFont="1" applyBorder="1" applyAlignment="1">
      <alignment horizontal="center" vertical="center" textRotation="90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textRotation="90" wrapText="1"/>
    </xf>
    <xf numFmtId="0" fontId="4" fillId="0" borderId="21" xfId="2" applyFont="1" applyFill="1" applyBorder="1" applyAlignment="1">
      <alignment horizontal="center" vertical="center" textRotation="90" wrapText="1"/>
    </xf>
  </cellXfs>
  <cellStyles count="5">
    <cellStyle name="Įprastas" xfId="0" builtinId="0"/>
    <cellStyle name="Įprastas 3" xfId="1"/>
    <cellStyle name="Įprastas_Lapas1" xfId="2"/>
    <cellStyle name="Kablelis_Lapas1" xfId="4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2"/>
  <sheetViews>
    <sheetView tabSelected="1" workbookViewId="0"/>
  </sheetViews>
  <sheetFormatPr defaultRowHeight="14.4" x14ac:dyDescent="0.3"/>
  <cols>
    <col min="1" max="1" width="3.88671875" customWidth="1"/>
    <col min="2" max="3" width="4" customWidth="1"/>
    <col min="4" max="4" width="19.5546875" customWidth="1"/>
    <col min="11" max="11" width="10.44140625" bestFit="1" customWidth="1"/>
    <col min="16" max="16" width="12.6640625" customWidth="1"/>
  </cols>
  <sheetData>
    <row r="1" spans="1:21" ht="43.5" customHeight="1" x14ac:dyDescent="0.3">
      <c r="H1" s="1"/>
      <c r="I1" s="1"/>
      <c r="J1" s="2"/>
      <c r="K1" s="2"/>
      <c r="N1" s="2"/>
      <c r="O1" s="2"/>
      <c r="P1" s="226" t="s">
        <v>109</v>
      </c>
      <c r="Q1" s="226"/>
      <c r="R1" s="226"/>
      <c r="S1" s="226"/>
      <c r="T1" s="226"/>
      <c r="U1" s="226"/>
    </row>
    <row r="2" spans="1:21" x14ac:dyDescent="0.3">
      <c r="A2" s="227" t="s">
        <v>85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</row>
    <row r="3" spans="1:21" x14ac:dyDescent="0.3">
      <c r="A3" s="227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</row>
    <row r="4" spans="1:21" x14ac:dyDescent="0.3">
      <c r="A4" s="227" t="s">
        <v>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</row>
    <row r="5" spans="1:21" ht="15" x14ac:dyDescent="0.25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</row>
    <row r="6" spans="1:21" ht="15" thickBot="1" x14ac:dyDescent="0.35">
      <c r="A6" s="230" t="s">
        <v>2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</row>
    <row r="7" spans="1:21" ht="32.25" customHeight="1" x14ac:dyDescent="0.3">
      <c r="A7" s="242" t="s">
        <v>3</v>
      </c>
      <c r="B7" s="245" t="s">
        <v>4</v>
      </c>
      <c r="C7" s="245" t="s">
        <v>5</v>
      </c>
      <c r="D7" s="248" t="s">
        <v>6</v>
      </c>
      <c r="E7" s="251" t="s">
        <v>7</v>
      </c>
      <c r="F7" s="254" t="s">
        <v>8</v>
      </c>
      <c r="G7" s="232" t="s">
        <v>9</v>
      </c>
      <c r="H7" s="235" t="s">
        <v>71</v>
      </c>
      <c r="I7" s="236"/>
      <c r="J7" s="235" t="s">
        <v>72</v>
      </c>
      <c r="K7" s="236"/>
      <c r="L7" s="237" t="s">
        <v>73</v>
      </c>
      <c r="M7" s="238"/>
      <c r="N7" s="239" t="s">
        <v>79</v>
      </c>
      <c r="O7" s="239" t="s">
        <v>80</v>
      </c>
      <c r="P7" s="257" t="s">
        <v>10</v>
      </c>
      <c r="Q7" s="258"/>
      <c r="R7" s="258"/>
      <c r="S7" s="259"/>
    </row>
    <row r="8" spans="1:21" x14ac:dyDescent="0.3">
      <c r="A8" s="243"/>
      <c r="B8" s="246"/>
      <c r="C8" s="246"/>
      <c r="D8" s="249"/>
      <c r="E8" s="252"/>
      <c r="F8" s="255"/>
      <c r="G8" s="233"/>
      <c r="H8" s="260" t="s">
        <v>11</v>
      </c>
      <c r="I8" s="207" t="s">
        <v>14</v>
      </c>
      <c r="J8" s="260" t="s">
        <v>11</v>
      </c>
      <c r="K8" s="207" t="s">
        <v>14</v>
      </c>
      <c r="L8" s="209" t="s">
        <v>11</v>
      </c>
      <c r="M8" s="211" t="s">
        <v>14</v>
      </c>
      <c r="N8" s="240"/>
      <c r="O8" s="240"/>
      <c r="P8" s="213" t="s">
        <v>12</v>
      </c>
      <c r="Q8" s="215" t="s">
        <v>13</v>
      </c>
      <c r="R8" s="215"/>
      <c r="S8" s="216"/>
    </row>
    <row r="9" spans="1:21" ht="53.4" thickBot="1" x14ac:dyDescent="0.35">
      <c r="A9" s="244"/>
      <c r="B9" s="247"/>
      <c r="C9" s="247"/>
      <c r="D9" s="250"/>
      <c r="E9" s="253"/>
      <c r="F9" s="256"/>
      <c r="G9" s="234"/>
      <c r="H9" s="261"/>
      <c r="I9" s="208"/>
      <c r="J9" s="261"/>
      <c r="K9" s="208"/>
      <c r="L9" s="210"/>
      <c r="M9" s="212"/>
      <c r="N9" s="241"/>
      <c r="O9" s="240"/>
      <c r="P9" s="214"/>
      <c r="Q9" s="3" t="s">
        <v>15</v>
      </c>
      <c r="R9" s="3" t="s">
        <v>16</v>
      </c>
      <c r="S9" s="4" t="s">
        <v>81</v>
      </c>
    </row>
    <row r="10" spans="1:21" ht="15" thickBot="1" x14ac:dyDescent="0.35">
      <c r="A10" s="217" t="s">
        <v>17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9"/>
    </row>
    <row r="11" spans="1:21" ht="15" thickBot="1" x14ac:dyDescent="0.35">
      <c r="A11" s="220" t="s">
        <v>18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2"/>
    </row>
    <row r="12" spans="1:21" ht="15" thickBot="1" x14ac:dyDescent="0.35">
      <c r="A12" s="5" t="s">
        <v>19</v>
      </c>
      <c r="B12" s="153" t="s">
        <v>20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5"/>
    </row>
    <row r="13" spans="1:21" ht="15" thickBot="1" x14ac:dyDescent="0.35">
      <c r="A13" s="6" t="s">
        <v>19</v>
      </c>
      <c r="B13" s="7" t="s">
        <v>19</v>
      </c>
      <c r="C13" s="181" t="s">
        <v>21</v>
      </c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3"/>
    </row>
    <row r="14" spans="1:21" x14ac:dyDescent="0.3">
      <c r="A14" s="123" t="s">
        <v>19</v>
      </c>
      <c r="B14" s="125" t="s">
        <v>19</v>
      </c>
      <c r="C14" s="144" t="s">
        <v>22</v>
      </c>
      <c r="D14" s="206" t="s">
        <v>23</v>
      </c>
      <c r="E14" s="146" t="s">
        <v>24</v>
      </c>
      <c r="F14" s="148">
        <v>15</v>
      </c>
      <c r="G14" s="90" t="s">
        <v>25</v>
      </c>
      <c r="H14" s="8">
        <v>0</v>
      </c>
      <c r="I14" s="8">
        <v>0</v>
      </c>
      <c r="J14" s="9" t="s">
        <v>26</v>
      </c>
      <c r="K14" s="9" t="s">
        <v>26</v>
      </c>
      <c r="L14" s="9">
        <v>0</v>
      </c>
      <c r="M14" s="9">
        <v>0</v>
      </c>
      <c r="N14" s="10">
        <v>0</v>
      </c>
      <c r="O14" s="9">
        <v>0</v>
      </c>
      <c r="P14" s="131" t="s">
        <v>27</v>
      </c>
      <c r="Q14" s="137" t="s">
        <v>89</v>
      </c>
      <c r="R14" s="137" t="s">
        <v>89</v>
      </c>
      <c r="S14" s="120" t="s">
        <v>89</v>
      </c>
    </row>
    <row r="15" spans="1:21" x14ac:dyDescent="0.3">
      <c r="A15" s="124"/>
      <c r="B15" s="126"/>
      <c r="C15" s="145"/>
      <c r="D15" s="200"/>
      <c r="E15" s="147"/>
      <c r="F15" s="149"/>
      <c r="G15" s="90" t="s">
        <v>28</v>
      </c>
      <c r="H15" s="8">
        <v>287</v>
      </c>
      <c r="I15" s="8">
        <v>0</v>
      </c>
      <c r="J15" s="78">
        <v>286</v>
      </c>
      <c r="K15" s="9" t="s">
        <v>26</v>
      </c>
      <c r="L15" s="9">
        <v>286</v>
      </c>
      <c r="M15" s="9">
        <v>0</v>
      </c>
      <c r="N15" s="10">
        <v>286</v>
      </c>
      <c r="O15" s="9">
        <v>286</v>
      </c>
      <c r="P15" s="132"/>
      <c r="Q15" s="141"/>
      <c r="R15" s="141"/>
      <c r="S15" s="121"/>
    </row>
    <row r="16" spans="1:21" x14ac:dyDescent="0.3">
      <c r="A16" s="156"/>
      <c r="B16" s="157"/>
      <c r="C16" s="176"/>
      <c r="D16" s="201"/>
      <c r="E16" s="177"/>
      <c r="F16" s="178"/>
      <c r="G16" s="11" t="s">
        <v>29</v>
      </c>
      <c r="H16" s="12">
        <f>SUM(H14:H15)</f>
        <v>287</v>
      </c>
      <c r="I16" s="12">
        <f t="shared" ref="I16" si="0">I15</f>
        <v>0</v>
      </c>
      <c r="J16" s="13">
        <f>SUM(J14:J15)</f>
        <v>286</v>
      </c>
      <c r="K16" s="13">
        <f>SUM(K14:K15)</f>
        <v>0</v>
      </c>
      <c r="L16" s="13">
        <f>SUM(L15)</f>
        <v>286</v>
      </c>
      <c r="M16" s="13">
        <f>SUM(M15)</f>
        <v>0</v>
      </c>
      <c r="N16" s="13">
        <v>286</v>
      </c>
      <c r="O16" s="13">
        <v>286</v>
      </c>
      <c r="P16" s="151"/>
      <c r="Q16" s="138"/>
      <c r="R16" s="138"/>
      <c r="S16" s="174"/>
    </row>
    <row r="17" spans="1:21" x14ac:dyDescent="0.3">
      <c r="A17" s="124" t="s">
        <v>19</v>
      </c>
      <c r="B17" s="126" t="s">
        <v>19</v>
      </c>
      <c r="C17" s="145" t="s">
        <v>30</v>
      </c>
      <c r="D17" s="200" t="s">
        <v>98</v>
      </c>
      <c r="E17" s="147" t="s">
        <v>24</v>
      </c>
      <c r="F17" s="195" t="s">
        <v>31</v>
      </c>
      <c r="G17" s="92" t="s">
        <v>32</v>
      </c>
      <c r="H17" s="8">
        <v>30.43</v>
      </c>
      <c r="I17" s="8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51" t="s">
        <v>33</v>
      </c>
      <c r="Q17" s="141">
        <v>0</v>
      </c>
      <c r="R17" s="138">
        <v>0</v>
      </c>
      <c r="S17" s="174">
        <v>0</v>
      </c>
    </row>
    <row r="18" spans="1:21" x14ac:dyDescent="0.3">
      <c r="A18" s="124"/>
      <c r="B18" s="126"/>
      <c r="C18" s="145"/>
      <c r="D18" s="200"/>
      <c r="E18" s="147"/>
      <c r="F18" s="202"/>
      <c r="G18" s="91" t="s">
        <v>25</v>
      </c>
      <c r="H18" s="8">
        <v>153.91999999999999</v>
      </c>
      <c r="I18" s="8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51"/>
      <c r="Q18" s="141"/>
      <c r="R18" s="138"/>
      <c r="S18" s="174"/>
    </row>
    <row r="19" spans="1:21" x14ac:dyDescent="0.3">
      <c r="A19" s="124"/>
      <c r="B19" s="126"/>
      <c r="C19" s="145"/>
      <c r="D19" s="200"/>
      <c r="E19" s="147"/>
      <c r="F19" s="202"/>
      <c r="G19" s="91" t="s">
        <v>34</v>
      </c>
      <c r="H19" s="8">
        <v>172.42</v>
      </c>
      <c r="I19" s="8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51"/>
      <c r="Q19" s="141"/>
      <c r="R19" s="138"/>
      <c r="S19" s="174"/>
    </row>
    <row r="20" spans="1:21" ht="21.75" customHeight="1" x14ac:dyDescent="0.3">
      <c r="A20" s="156"/>
      <c r="B20" s="157"/>
      <c r="C20" s="176"/>
      <c r="D20" s="201"/>
      <c r="E20" s="177"/>
      <c r="F20" s="203"/>
      <c r="G20" s="11" t="s">
        <v>29</v>
      </c>
      <c r="H20" s="12">
        <f>SUM(H17:H19)</f>
        <v>356.77</v>
      </c>
      <c r="I20" s="12">
        <f>I17+I18+I19</f>
        <v>0</v>
      </c>
      <c r="J20" s="13">
        <v>0</v>
      </c>
      <c r="K20" s="13">
        <f t="shared" ref="K20:M20" si="1">K17</f>
        <v>0</v>
      </c>
      <c r="L20" s="13">
        <v>0</v>
      </c>
      <c r="M20" s="13">
        <f t="shared" si="1"/>
        <v>0</v>
      </c>
      <c r="N20" s="13">
        <f>SUM(N17:N19)</f>
        <v>0</v>
      </c>
      <c r="O20" s="13">
        <f>SUM(O17:O19)</f>
        <v>0</v>
      </c>
      <c r="P20" s="204"/>
      <c r="Q20" s="138"/>
      <c r="R20" s="205"/>
      <c r="S20" s="198"/>
    </row>
    <row r="21" spans="1:21" x14ac:dyDescent="0.3">
      <c r="A21" s="123" t="s">
        <v>19</v>
      </c>
      <c r="B21" s="125" t="s">
        <v>19</v>
      </c>
      <c r="C21" s="144" t="s">
        <v>35</v>
      </c>
      <c r="D21" s="199" t="s">
        <v>99</v>
      </c>
      <c r="E21" s="146" t="s">
        <v>24</v>
      </c>
      <c r="F21" s="195" t="s">
        <v>31</v>
      </c>
      <c r="G21" s="92" t="s">
        <v>32</v>
      </c>
      <c r="H21" s="8">
        <v>33.94</v>
      </c>
      <c r="I21" s="8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31" t="s">
        <v>33</v>
      </c>
      <c r="Q21" s="184">
        <v>0</v>
      </c>
      <c r="R21" s="184">
        <v>0</v>
      </c>
      <c r="S21" s="179">
        <v>0</v>
      </c>
      <c r="T21" s="1"/>
      <c r="U21" s="1"/>
    </row>
    <row r="22" spans="1:21" x14ac:dyDescent="0.3">
      <c r="A22" s="124"/>
      <c r="B22" s="126"/>
      <c r="C22" s="145"/>
      <c r="D22" s="200"/>
      <c r="E22" s="147"/>
      <c r="F22" s="202"/>
      <c r="G22" s="91" t="s">
        <v>25</v>
      </c>
      <c r="H22" s="8">
        <v>136.63</v>
      </c>
      <c r="I22" s="8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32"/>
      <c r="Q22" s="190"/>
      <c r="R22" s="190"/>
      <c r="S22" s="191"/>
      <c r="T22" s="1"/>
      <c r="U22" s="1"/>
    </row>
    <row r="23" spans="1:21" x14ac:dyDescent="0.3">
      <c r="A23" s="124"/>
      <c r="B23" s="126"/>
      <c r="C23" s="145"/>
      <c r="D23" s="200"/>
      <c r="E23" s="147"/>
      <c r="F23" s="202"/>
      <c r="G23" s="91" t="s">
        <v>34</v>
      </c>
      <c r="H23" s="8">
        <v>192.31</v>
      </c>
      <c r="I23" s="8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32"/>
      <c r="Q23" s="190"/>
      <c r="R23" s="190"/>
      <c r="S23" s="191"/>
      <c r="T23" s="1"/>
      <c r="U23" s="1"/>
    </row>
    <row r="24" spans="1:21" x14ac:dyDescent="0.3">
      <c r="A24" s="156"/>
      <c r="B24" s="157"/>
      <c r="C24" s="176"/>
      <c r="D24" s="201"/>
      <c r="E24" s="177"/>
      <c r="F24" s="203"/>
      <c r="G24" s="11" t="s">
        <v>29</v>
      </c>
      <c r="H24" s="12">
        <f>SUM(H21:H23)</f>
        <v>362.88</v>
      </c>
      <c r="I24" s="12">
        <f>I21+I22+I23</f>
        <v>0</v>
      </c>
      <c r="J24" s="13">
        <v>0</v>
      </c>
      <c r="K24" s="13">
        <f>K21</f>
        <v>0</v>
      </c>
      <c r="L24" s="13">
        <v>0</v>
      </c>
      <c r="M24" s="13">
        <v>0</v>
      </c>
      <c r="N24" s="13">
        <f>SUM(N21:N23)</f>
        <v>0</v>
      </c>
      <c r="O24" s="13">
        <f>SUM(O21:O23)</f>
        <v>0</v>
      </c>
      <c r="P24" s="151"/>
      <c r="Q24" s="185"/>
      <c r="R24" s="185"/>
      <c r="S24" s="180"/>
    </row>
    <row r="25" spans="1:21" x14ac:dyDescent="0.3">
      <c r="A25" s="123" t="s">
        <v>19</v>
      </c>
      <c r="B25" s="125" t="s">
        <v>19</v>
      </c>
      <c r="C25" s="127" t="s">
        <v>36</v>
      </c>
      <c r="D25" s="192" t="s">
        <v>100</v>
      </c>
      <c r="E25" s="131" t="s">
        <v>24</v>
      </c>
      <c r="F25" s="195" t="s">
        <v>31</v>
      </c>
      <c r="G25" s="91" t="s">
        <v>32</v>
      </c>
      <c r="H25" s="14">
        <v>2.48</v>
      </c>
      <c r="I25" s="14">
        <v>0</v>
      </c>
      <c r="J25" s="14">
        <v>44.77</v>
      </c>
      <c r="K25" s="14">
        <v>0</v>
      </c>
      <c r="L25" s="14">
        <v>34.949669999999998</v>
      </c>
      <c r="M25" s="14">
        <v>0</v>
      </c>
      <c r="N25" s="14">
        <v>0</v>
      </c>
      <c r="O25" s="14">
        <v>0</v>
      </c>
      <c r="P25" s="131" t="s">
        <v>33</v>
      </c>
      <c r="Q25" s="184">
        <v>24.5</v>
      </c>
      <c r="R25" s="184">
        <v>0</v>
      </c>
      <c r="S25" s="179">
        <v>0</v>
      </c>
      <c r="T25" s="84"/>
    </row>
    <row r="26" spans="1:21" x14ac:dyDescent="0.3">
      <c r="A26" s="124"/>
      <c r="B26" s="126"/>
      <c r="C26" s="128"/>
      <c r="D26" s="193"/>
      <c r="E26" s="132"/>
      <c r="F26" s="196"/>
      <c r="G26" s="91" t="s">
        <v>25</v>
      </c>
      <c r="H26" s="14">
        <v>4.3899999999999997</v>
      </c>
      <c r="I26" s="14">
        <v>0</v>
      </c>
      <c r="J26" s="14">
        <v>71.5</v>
      </c>
      <c r="K26" s="14">
        <v>0</v>
      </c>
      <c r="L26" s="14">
        <v>64.670699999999997</v>
      </c>
      <c r="M26" s="14">
        <v>0</v>
      </c>
      <c r="N26" s="14">
        <v>0</v>
      </c>
      <c r="O26" s="14">
        <v>0</v>
      </c>
      <c r="P26" s="132"/>
      <c r="Q26" s="190"/>
      <c r="R26" s="190"/>
      <c r="S26" s="191"/>
    </row>
    <row r="27" spans="1:21" x14ac:dyDescent="0.3">
      <c r="A27" s="124"/>
      <c r="B27" s="126"/>
      <c r="C27" s="128"/>
      <c r="D27" s="193"/>
      <c r="E27" s="132"/>
      <c r="F27" s="196"/>
      <c r="G27" s="91" t="s">
        <v>34</v>
      </c>
      <c r="H27" s="14">
        <v>14.06</v>
      </c>
      <c r="I27" s="14">
        <v>0</v>
      </c>
      <c r="J27" s="14">
        <v>237.8</v>
      </c>
      <c r="K27" s="14">
        <v>0</v>
      </c>
      <c r="L27" s="14">
        <v>198.04809</v>
      </c>
      <c r="M27" s="14">
        <v>0</v>
      </c>
      <c r="N27" s="14">
        <v>0</v>
      </c>
      <c r="O27" s="14">
        <v>0</v>
      </c>
      <c r="P27" s="132"/>
      <c r="Q27" s="190"/>
      <c r="R27" s="190"/>
      <c r="S27" s="191"/>
    </row>
    <row r="28" spans="1:21" x14ac:dyDescent="0.3">
      <c r="A28" s="156"/>
      <c r="B28" s="157"/>
      <c r="C28" s="158"/>
      <c r="D28" s="194"/>
      <c r="E28" s="151"/>
      <c r="F28" s="197"/>
      <c r="G28" s="11" t="s">
        <v>29</v>
      </c>
      <c r="H28" s="13">
        <f>SUM(H25:H27)</f>
        <v>20.93</v>
      </c>
      <c r="I28" s="13">
        <v>0</v>
      </c>
      <c r="J28" s="13">
        <f>SUM(J25:J27)</f>
        <v>354.07000000000005</v>
      </c>
      <c r="K28" s="13">
        <f>K25</f>
        <v>0</v>
      </c>
      <c r="L28" s="80">
        <f>SUM(L25:L27)</f>
        <v>297.66845999999998</v>
      </c>
      <c r="M28" s="13">
        <v>0</v>
      </c>
      <c r="N28" s="13">
        <f>SUM(N25:N27)</f>
        <v>0</v>
      </c>
      <c r="O28" s="13">
        <f>SUM(O25:O27)</f>
        <v>0</v>
      </c>
      <c r="P28" s="151"/>
      <c r="Q28" s="185"/>
      <c r="R28" s="185"/>
      <c r="S28" s="180"/>
    </row>
    <row r="29" spans="1:21" x14ac:dyDescent="0.3">
      <c r="A29" s="162" t="s">
        <v>19</v>
      </c>
      <c r="B29" s="125" t="s">
        <v>19</v>
      </c>
      <c r="C29" s="127" t="s">
        <v>37</v>
      </c>
      <c r="D29" s="159" t="s">
        <v>101</v>
      </c>
      <c r="E29" s="131" t="s">
        <v>24</v>
      </c>
      <c r="F29" s="187" t="s">
        <v>31</v>
      </c>
      <c r="G29" s="91" t="s">
        <v>32</v>
      </c>
      <c r="H29" s="16">
        <v>0</v>
      </c>
      <c r="I29" s="16">
        <v>0</v>
      </c>
      <c r="J29" s="77">
        <v>20.6</v>
      </c>
      <c r="K29" s="16">
        <v>0</v>
      </c>
      <c r="L29" s="17">
        <v>15.08351</v>
      </c>
      <c r="M29" s="14">
        <v>0</v>
      </c>
      <c r="N29" s="14">
        <v>13.38442</v>
      </c>
      <c r="O29" s="14">
        <v>0</v>
      </c>
      <c r="P29" s="131" t="s">
        <v>33</v>
      </c>
      <c r="Q29" s="184">
        <v>10</v>
      </c>
      <c r="R29" s="184">
        <v>9</v>
      </c>
      <c r="S29" s="179">
        <v>4</v>
      </c>
    </row>
    <row r="30" spans="1:21" x14ac:dyDescent="0.3">
      <c r="A30" s="186"/>
      <c r="B30" s="126"/>
      <c r="C30" s="128"/>
      <c r="D30" s="170"/>
      <c r="E30" s="132"/>
      <c r="F30" s="188"/>
      <c r="G30" s="91" t="s">
        <v>25</v>
      </c>
      <c r="H30" s="16">
        <v>6.94</v>
      </c>
      <c r="I30" s="16">
        <v>0</v>
      </c>
      <c r="J30" s="77">
        <v>32.950000000000003</v>
      </c>
      <c r="K30" s="16">
        <v>0</v>
      </c>
      <c r="L30" s="94">
        <v>19.830279999999998</v>
      </c>
      <c r="M30" s="14">
        <v>0</v>
      </c>
      <c r="N30" s="14">
        <v>23.71921</v>
      </c>
      <c r="O30" s="14">
        <v>0</v>
      </c>
      <c r="P30" s="132"/>
      <c r="Q30" s="190"/>
      <c r="R30" s="190"/>
      <c r="S30" s="191"/>
    </row>
    <row r="31" spans="1:21" x14ac:dyDescent="0.3">
      <c r="A31" s="186"/>
      <c r="B31" s="126"/>
      <c r="C31" s="128"/>
      <c r="D31" s="170"/>
      <c r="E31" s="132"/>
      <c r="F31" s="188"/>
      <c r="G31" s="91" t="s">
        <v>34</v>
      </c>
      <c r="H31" s="16">
        <v>0</v>
      </c>
      <c r="I31" s="16">
        <v>0</v>
      </c>
      <c r="J31" s="77">
        <v>109.45</v>
      </c>
      <c r="K31" s="16">
        <v>0</v>
      </c>
      <c r="L31" s="17">
        <v>85.473240000000004</v>
      </c>
      <c r="M31" s="14">
        <v>0</v>
      </c>
      <c r="N31" s="14">
        <v>75.845020000000005</v>
      </c>
      <c r="O31" s="14">
        <v>0</v>
      </c>
      <c r="P31" s="132"/>
      <c r="Q31" s="190"/>
      <c r="R31" s="190"/>
      <c r="S31" s="191"/>
      <c r="T31" s="1"/>
      <c r="U31" s="1"/>
    </row>
    <row r="32" spans="1:21" ht="24.75" customHeight="1" x14ac:dyDescent="0.3">
      <c r="A32" s="163"/>
      <c r="B32" s="157"/>
      <c r="C32" s="158"/>
      <c r="D32" s="160"/>
      <c r="E32" s="151"/>
      <c r="F32" s="189"/>
      <c r="G32" s="11" t="s">
        <v>29</v>
      </c>
      <c r="H32" s="15">
        <f>SUM(H29,H30,H31)</f>
        <v>6.94</v>
      </c>
      <c r="I32" s="15">
        <v>0</v>
      </c>
      <c r="J32" s="13">
        <f>SUM(J29:J31)</f>
        <v>163</v>
      </c>
      <c r="K32" s="15">
        <v>0</v>
      </c>
      <c r="L32" s="18">
        <f>SUM(L29:L31)</f>
        <v>120.38703000000001</v>
      </c>
      <c r="M32" s="13">
        <v>0</v>
      </c>
      <c r="N32" s="80">
        <f>SUM(N29:N31)</f>
        <v>112.94865000000001</v>
      </c>
      <c r="O32" s="80">
        <v>0</v>
      </c>
      <c r="P32" s="151"/>
      <c r="Q32" s="185"/>
      <c r="R32" s="185"/>
      <c r="S32" s="180"/>
      <c r="T32" s="1"/>
      <c r="U32" s="1"/>
    </row>
    <row r="33" spans="1:21" x14ac:dyDescent="0.3">
      <c r="A33" s="162" t="s">
        <v>19</v>
      </c>
      <c r="B33" s="125" t="s">
        <v>19</v>
      </c>
      <c r="C33" s="127" t="s">
        <v>38</v>
      </c>
      <c r="D33" s="159" t="s">
        <v>102</v>
      </c>
      <c r="E33" s="131" t="s">
        <v>24</v>
      </c>
      <c r="F33" s="187" t="s">
        <v>31</v>
      </c>
      <c r="G33" s="91" t="s">
        <v>32</v>
      </c>
      <c r="H33" s="16">
        <v>0</v>
      </c>
      <c r="I33" s="14">
        <v>0</v>
      </c>
      <c r="J33" s="77">
        <v>23.7</v>
      </c>
      <c r="K33" s="14">
        <v>0</v>
      </c>
      <c r="L33" s="17">
        <v>16.40137</v>
      </c>
      <c r="M33" s="14">
        <v>0</v>
      </c>
      <c r="N33" s="14">
        <v>14.682449999999999</v>
      </c>
      <c r="O33" s="14">
        <v>0</v>
      </c>
      <c r="P33" s="131" t="s">
        <v>33</v>
      </c>
      <c r="Q33" s="184">
        <v>15</v>
      </c>
      <c r="R33" s="184">
        <v>14</v>
      </c>
      <c r="S33" s="179">
        <v>0</v>
      </c>
      <c r="T33" s="1"/>
      <c r="U33" s="1"/>
    </row>
    <row r="34" spans="1:21" x14ac:dyDescent="0.3">
      <c r="A34" s="186"/>
      <c r="B34" s="126"/>
      <c r="C34" s="128"/>
      <c r="D34" s="170"/>
      <c r="E34" s="132"/>
      <c r="F34" s="188"/>
      <c r="G34" s="91" t="s">
        <v>25</v>
      </c>
      <c r="H34" s="16">
        <v>6.94</v>
      </c>
      <c r="I34" s="14">
        <v>0</v>
      </c>
      <c r="J34" s="77">
        <v>37.6</v>
      </c>
      <c r="K34" s="14">
        <v>0</v>
      </c>
      <c r="L34" s="94">
        <v>22.125699999999998</v>
      </c>
      <c r="M34" s="14">
        <v>0</v>
      </c>
      <c r="N34" s="14">
        <v>26.020230000000002</v>
      </c>
      <c r="O34" s="14">
        <v>0</v>
      </c>
      <c r="P34" s="132"/>
      <c r="Q34" s="190"/>
      <c r="R34" s="190"/>
      <c r="S34" s="191"/>
    </row>
    <row r="35" spans="1:21" x14ac:dyDescent="0.3">
      <c r="A35" s="186"/>
      <c r="B35" s="126"/>
      <c r="C35" s="128"/>
      <c r="D35" s="170"/>
      <c r="E35" s="132"/>
      <c r="F35" s="188"/>
      <c r="G35" s="91" t="s">
        <v>34</v>
      </c>
      <c r="H35" s="16">
        <v>0</v>
      </c>
      <c r="I35" s="14">
        <v>0</v>
      </c>
      <c r="J35" s="77">
        <v>125.7</v>
      </c>
      <c r="K35" s="14">
        <v>0</v>
      </c>
      <c r="L35" s="17">
        <v>92.941140000000004</v>
      </c>
      <c r="M35" s="14">
        <v>0</v>
      </c>
      <c r="N35" s="14">
        <v>83.202759999999998</v>
      </c>
      <c r="O35" s="14">
        <v>0</v>
      </c>
      <c r="P35" s="132"/>
      <c r="Q35" s="190"/>
      <c r="R35" s="190"/>
      <c r="S35" s="191"/>
    </row>
    <row r="36" spans="1:21" x14ac:dyDescent="0.3">
      <c r="A36" s="163"/>
      <c r="B36" s="157"/>
      <c r="C36" s="158"/>
      <c r="D36" s="160"/>
      <c r="E36" s="151"/>
      <c r="F36" s="189"/>
      <c r="G36" s="11" t="s">
        <v>29</v>
      </c>
      <c r="H36" s="15">
        <f>SUM(H33,H34,H35)</f>
        <v>6.94</v>
      </c>
      <c r="I36" s="13">
        <v>0</v>
      </c>
      <c r="J36" s="13">
        <f>SUM(J33:J35)</f>
        <v>187</v>
      </c>
      <c r="K36" s="13">
        <v>0</v>
      </c>
      <c r="L36" s="18">
        <f>SUM(L33:L35)</f>
        <v>131.46821</v>
      </c>
      <c r="M36" s="13">
        <f>SUM(M33:M35)</f>
        <v>0</v>
      </c>
      <c r="N36" s="13">
        <f>SUM(N33:N35)</f>
        <v>123.90544</v>
      </c>
      <c r="O36" s="13">
        <f>SUM(O33:O35)</f>
        <v>0</v>
      </c>
      <c r="P36" s="151"/>
      <c r="Q36" s="185"/>
      <c r="R36" s="185"/>
      <c r="S36" s="180"/>
    </row>
    <row r="37" spans="1:21" x14ac:dyDescent="0.3">
      <c r="A37" s="162" t="s">
        <v>19</v>
      </c>
      <c r="B37" s="125" t="s">
        <v>19</v>
      </c>
      <c r="C37" s="127" t="s">
        <v>82</v>
      </c>
      <c r="D37" s="159" t="s">
        <v>103</v>
      </c>
      <c r="E37" s="131" t="s">
        <v>24</v>
      </c>
      <c r="F37" s="187" t="s">
        <v>31</v>
      </c>
      <c r="G37" s="91" t="s">
        <v>32</v>
      </c>
      <c r="H37" s="16">
        <v>0</v>
      </c>
      <c r="I37" s="14">
        <v>0</v>
      </c>
      <c r="J37" s="14">
        <v>0</v>
      </c>
      <c r="K37" s="14">
        <v>0</v>
      </c>
      <c r="L37" s="17">
        <v>0</v>
      </c>
      <c r="M37" s="14">
        <v>0</v>
      </c>
      <c r="N37" s="14">
        <v>0</v>
      </c>
      <c r="O37" s="14">
        <v>0</v>
      </c>
      <c r="P37" s="131" t="s">
        <v>33</v>
      </c>
      <c r="Q37" s="137">
        <v>0</v>
      </c>
      <c r="R37" s="137">
        <v>14</v>
      </c>
      <c r="S37" s="120">
        <v>0</v>
      </c>
      <c r="T37" s="1"/>
      <c r="U37" s="1"/>
    </row>
    <row r="38" spans="1:21" x14ac:dyDescent="0.3">
      <c r="A38" s="186"/>
      <c r="B38" s="126"/>
      <c r="C38" s="128"/>
      <c r="D38" s="170"/>
      <c r="E38" s="132"/>
      <c r="F38" s="188"/>
      <c r="G38" s="91" t="s">
        <v>25</v>
      </c>
      <c r="H38" s="16">
        <v>0</v>
      </c>
      <c r="I38" s="14">
        <v>0</v>
      </c>
      <c r="J38" s="14">
        <v>0</v>
      </c>
      <c r="K38" s="14">
        <v>0</v>
      </c>
      <c r="L38" s="17">
        <v>14.979799999999999</v>
      </c>
      <c r="M38" s="14">
        <v>0</v>
      </c>
      <c r="N38" s="14">
        <v>78.75</v>
      </c>
      <c r="O38" s="14">
        <v>0</v>
      </c>
      <c r="P38" s="132"/>
      <c r="Q38" s="141"/>
      <c r="R38" s="141"/>
      <c r="S38" s="121"/>
      <c r="T38" s="1"/>
      <c r="U38" s="1"/>
    </row>
    <row r="39" spans="1:21" x14ac:dyDescent="0.3">
      <c r="A39" s="186"/>
      <c r="B39" s="126"/>
      <c r="C39" s="128"/>
      <c r="D39" s="170"/>
      <c r="E39" s="132"/>
      <c r="F39" s="188"/>
      <c r="G39" s="91" t="s">
        <v>34</v>
      </c>
      <c r="H39" s="16">
        <v>0</v>
      </c>
      <c r="I39" s="14">
        <v>0</v>
      </c>
      <c r="J39" s="14">
        <v>0</v>
      </c>
      <c r="K39" s="14">
        <v>0</v>
      </c>
      <c r="L39" s="17">
        <v>0</v>
      </c>
      <c r="M39" s="14">
        <v>0</v>
      </c>
      <c r="N39" s="14">
        <v>296.25</v>
      </c>
      <c r="O39" s="14">
        <v>0</v>
      </c>
      <c r="P39" s="132"/>
      <c r="Q39" s="141"/>
      <c r="R39" s="141"/>
      <c r="S39" s="121"/>
      <c r="T39" s="1"/>
      <c r="U39" s="1"/>
    </row>
    <row r="40" spans="1:21" x14ac:dyDescent="0.3">
      <c r="A40" s="163"/>
      <c r="B40" s="157"/>
      <c r="C40" s="158"/>
      <c r="D40" s="160"/>
      <c r="E40" s="151"/>
      <c r="F40" s="189"/>
      <c r="G40" s="85" t="s">
        <v>29</v>
      </c>
      <c r="H40" s="86">
        <f>SUM(H37,H38,H39)</f>
        <v>0</v>
      </c>
      <c r="I40" s="80">
        <v>0</v>
      </c>
      <c r="J40" s="80">
        <f>SUM(J37:J39)</f>
        <v>0</v>
      </c>
      <c r="K40" s="80">
        <v>0</v>
      </c>
      <c r="L40" s="87">
        <f>SUM(L37:L39)</f>
        <v>14.979799999999999</v>
      </c>
      <c r="M40" s="80">
        <f>SUM(M37:M39)</f>
        <v>0</v>
      </c>
      <c r="N40" s="80">
        <f>SUM(N37:N39)</f>
        <v>375</v>
      </c>
      <c r="O40" s="80">
        <f>SUM(O37:O39)</f>
        <v>0</v>
      </c>
      <c r="P40" s="151"/>
      <c r="Q40" s="138"/>
      <c r="R40" s="138"/>
      <c r="S40" s="174"/>
      <c r="T40" s="1"/>
      <c r="U40" s="1"/>
    </row>
    <row r="41" spans="1:21" x14ac:dyDescent="0.3">
      <c r="A41" s="162" t="s">
        <v>19</v>
      </c>
      <c r="B41" s="125" t="s">
        <v>19</v>
      </c>
      <c r="C41" s="127" t="s">
        <v>83</v>
      </c>
      <c r="D41" s="159" t="s">
        <v>97</v>
      </c>
      <c r="E41" s="131" t="s">
        <v>24</v>
      </c>
      <c r="F41" s="187" t="s">
        <v>31</v>
      </c>
      <c r="G41" s="91" t="s">
        <v>32</v>
      </c>
      <c r="H41" s="16">
        <v>0</v>
      </c>
      <c r="I41" s="14">
        <v>0</v>
      </c>
      <c r="J41" s="14">
        <v>0</v>
      </c>
      <c r="K41" s="14">
        <v>0</v>
      </c>
      <c r="L41" s="17">
        <v>0</v>
      </c>
      <c r="M41" s="14">
        <v>0</v>
      </c>
      <c r="N41" s="14">
        <v>0</v>
      </c>
      <c r="O41" s="14">
        <v>0</v>
      </c>
      <c r="P41" s="131" t="s">
        <v>33</v>
      </c>
      <c r="Q41" s="137">
        <v>0</v>
      </c>
      <c r="R41" s="137">
        <v>14</v>
      </c>
      <c r="S41" s="120">
        <v>0</v>
      </c>
      <c r="T41" s="1"/>
      <c r="U41" s="1"/>
    </row>
    <row r="42" spans="1:21" x14ac:dyDescent="0.3">
      <c r="A42" s="186"/>
      <c r="B42" s="126"/>
      <c r="C42" s="128"/>
      <c r="D42" s="170"/>
      <c r="E42" s="132"/>
      <c r="F42" s="188"/>
      <c r="G42" s="91" t="s">
        <v>25</v>
      </c>
      <c r="H42" s="16">
        <v>0</v>
      </c>
      <c r="I42" s="14">
        <v>0</v>
      </c>
      <c r="J42" s="14">
        <v>0</v>
      </c>
      <c r="K42" s="14">
        <v>0</v>
      </c>
      <c r="L42" s="17">
        <v>14.979799999999999</v>
      </c>
      <c r="M42" s="14">
        <v>0</v>
      </c>
      <c r="N42" s="14">
        <v>78.75</v>
      </c>
      <c r="O42" s="14">
        <v>0</v>
      </c>
      <c r="P42" s="132"/>
      <c r="Q42" s="141"/>
      <c r="R42" s="141"/>
      <c r="S42" s="121"/>
      <c r="T42" s="1"/>
      <c r="U42" s="1"/>
    </row>
    <row r="43" spans="1:21" x14ac:dyDescent="0.3">
      <c r="A43" s="186"/>
      <c r="B43" s="126"/>
      <c r="C43" s="128"/>
      <c r="D43" s="170"/>
      <c r="E43" s="132"/>
      <c r="F43" s="188"/>
      <c r="G43" s="91" t="s">
        <v>34</v>
      </c>
      <c r="H43" s="16">
        <v>0</v>
      </c>
      <c r="I43" s="14">
        <v>0</v>
      </c>
      <c r="J43" s="14">
        <v>0</v>
      </c>
      <c r="K43" s="14">
        <v>0</v>
      </c>
      <c r="L43" s="17">
        <v>0</v>
      </c>
      <c r="M43" s="14">
        <v>0</v>
      </c>
      <c r="N43" s="14">
        <v>296.25</v>
      </c>
      <c r="O43" s="14">
        <v>0</v>
      </c>
      <c r="P43" s="132"/>
      <c r="Q43" s="141"/>
      <c r="R43" s="141"/>
      <c r="S43" s="121"/>
      <c r="T43" s="1"/>
      <c r="U43" s="1"/>
    </row>
    <row r="44" spans="1:21" x14ac:dyDescent="0.3">
      <c r="A44" s="163"/>
      <c r="B44" s="157"/>
      <c r="C44" s="158"/>
      <c r="D44" s="160"/>
      <c r="E44" s="151"/>
      <c r="F44" s="189"/>
      <c r="G44" s="85" t="s">
        <v>29</v>
      </c>
      <c r="H44" s="86">
        <f>SUM(H41,H42,H43)</f>
        <v>0</v>
      </c>
      <c r="I44" s="80">
        <v>0</v>
      </c>
      <c r="J44" s="80">
        <f>SUM(J41:J43)</f>
        <v>0</v>
      </c>
      <c r="K44" s="80">
        <v>0</v>
      </c>
      <c r="L44" s="87">
        <f>SUM(L41:L43)</f>
        <v>14.979799999999999</v>
      </c>
      <c r="M44" s="80">
        <f>SUM(M41:M43)</f>
        <v>0</v>
      </c>
      <c r="N44" s="80">
        <f>SUM(N41:N43)</f>
        <v>375</v>
      </c>
      <c r="O44" s="80">
        <f>SUM(O41:O43)</f>
        <v>0</v>
      </c>
      <c r="P44" s="151"/>
      <c r="Q44" s="138"/>
      <c r="R44" s="138"/>
      <c r="S44" s="174"/>
      <c r="T44" s="1"/>
      <c r="U44" s="1"/>
    </row>
    <row r="45" spans="1:21" x14ac:dyDescent="0.3">
      <c r="A45" s="123" t="s">
        <v>19</v>
      </c>
      <c r="B45" s="125" t="s">
        <v>19</v>
      </c>
      <c r="C45" s="127" t="s">
        <v>39</v>
      </c>
      <c r="D45" s="159" t="s">
        <v>40</v>
      </c>
      <c r="E45" s="131" t="s">
        <v>24</v>
      </c>
      <c r="F45" s="133">
        <v>15</v>
      </c>
      <c r="G45" s="19" t="s">
        <v>95</v>
      </c>
      <c r="H45" s="20">
        <v>737</v>
      </c>
      <c r="I45" s="20">
        <v>0</v>
      </c>
      <c r="J45" s="20">
        <v>737</v>
      </c>
      <c r="K45" s="20">
        <v>0</v>
      </c>
      <c r="L45" s="20">
        <v>737</v>
      </c>
      <c r="M45" s="20">
        <v>0</v>
      </c>
      <c r="N45" s="21">
        <v>0</v>
      </c>
      <c r="O45" s="20">
        <v>0</v>
      </c>
      <c r="P45" s="131" t="s">
        <v>33</v>
      </c>
      <c r="Q45" s="184">
        <v>47</v>
      </c>
      <c r="R45" s="184">
        <v>0</v>
      </c>
      <c r="S45" s="179">
        <v>0</v>
      </c>
      <c r="T45" s="1"/>
      <c r="U45" s="1"/>
    </row>
    <row r="46" spans="1:21" x14ac:dyDescent="0.3">
      <c r="A46" s="156"/>
      <c r="B46" s="157"/>
      <c r="C46" s="158"/>
      <c r="D46" s="160"/>
      <c r="E46" s="151"/>
      <c r="F46" s="161"/>
      <c r="G46" s="22" t="s">
        <v>29</v>
      </c>
      <c r="H46" s="13">
        <v>737</v>
      </c>
      <c r="I46" s="13">
        <f t="shared" ref="I46:O46" si="2">I45</f>
        <v>0</v>
      </c>
      <c r="J46" s="13">
        <v>737</v>
      </c>
      <c r="K46" s="13">
        <f t="shared" si="2"/>
        <v>0</v>
      </c>
      <c r="L46" s="13">
        <v>737</v>
      </c>
      <c r="M46" s="13">
        <f t="shared" si="2"/>
        <v>0</v>
      </c>
      <c r="N46" s="13">
        <v>0</v>
      </c>
      <c r="O46" s="13">
        <f t="shared" si="2"/>
        <v>0</v>
      </c>
      <c r="P46" s="151"/>
      <c r="Q46" s="185"/>
      <c r="R46" s="185"/>
      <c r="S46" s="180"/>
      <c r="T46" s="1"/>
      <c r="U46" s="1"/>
    </row>
    <row r="47" spans="1:21" ht="15" thickBot="1" x14ac:dyDescent="0.35">
      <c r="A47" s="23" t="s">
        <v>19</v>
      </c>
      <c r="B47" s="24" t="s">
        <v>19</v>
      </c>
      <c r="C47" s="96" t="s">
        <v>41</v>
      </c>
      <c r="D47" s="97"/>
      <c r="E47" s="97"/>
      <c r="F47" s="97"/>
      <c r="G47" s="98"/>
      <c r="H47" s="25">
        <f>SUM(H16+H20+H24+H28+H32+H36+H46)</f>
        <v>1778.46</v>
      </c>
      <c r="I47" s="25">
        <v>0</v>
      </c>
      <c r="J47" s="25">
        <f>SUM(J16,J20,J24,J28,J32,J36,J46)</f>
        <v>1727.0700000000002</v>
      </c>
      <c r="K47" s="25">
        <v>0</v>
      </c>
      <c r="L47" s="25">
        <f>SUM(L16,L20,L24,L28,L32,L36,L46,L40,L44)</f>
        <v>1602.4833000000001</v>
      </c>
      <c r="M47" s="25">
        <f>SUM(M16,M20,M24,M28,M32,M36,M46)</f>
        <v>0</v>
      </c>
      <c r="N47" s="25">
        <f>SUM(N16,N20,N24,N28,N32,N36,N46,N40,N44)</f>
        <v>1272.85409</v>
      </c>
      <c r="O47" s="25">
        <f>SUM(O16,O20,O24,O28,O32,O36,O46)</f>
        <v>286</v>
      </c>
      <c r="P47" s="26"/>
      <c r="Q47" s="27"/>
      <c r="R47" s="27"/>
      <c r="S47" s="28"/>
    </row>
    <row r="48" spans="1:21" ht="15.75" thickBot="1" x14ac:dyDescent="0.3">
      <c r="A48" s="29" t="s">
        <v>19</v>
      </c>
      <c r="B48" s="30" t="s">
        <v>42</v>
      </c>
      <c r="C48" s="181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3"/>
    </row>
    <row r="49" spans="1:19" x14ac:dyDescent="0.3">
      <c r="A49" s="142" t="s">
        <v>19</v>
      </c>
      <c r="B49" s="125" t="s">
        <v>42</v>
      </c>
      <c r="C49" s="144" t="s">
        <v>19</v>
      </c>
      <c r="D49" s="159" t="s">
        <v>43</v>
      </c>
      <c r="E49" s="146" t="s">
        <v>44</v>
      </c>
      <c r="F49" s="148">
        <v>15</v>
      </c>
      <c r="G49" s="31" t="s">
        <v>25</v>
      </c>
      <c r="H49" s="8">
        <v>70</v>
      </c>
      <c r="I49" s="8">
        <v>0</v>
      </c>
      <c r="J49" s="20">
        <v>70</v>
      </c>
      <c r="K49" s="20">
        <v>0</v>
      </c>
      <c r="L49" s="20">
        <v>70</v>
      </c>
      <c r="M49" s="20">
        <v>0</v>
      </c>
      <c r="N49" s="21">
        <v>70</v>
      </c>
      <c r="O49" s="21">
        <v>70</v>
      </c>
      <c r="P49" s="171" t="s">
        <v>48</v>
      </c>
      <c r="Q49" s="172">
        <v>100</v>
      </c>
      <c r="R49" s="172">
        <v>100</v>
      </c>
      <c r="S49" s="173">
        <v>100</v>
      </c>
    </row>
    <row r="50" spans="1:19" x14ac:dyDescent="0.3">
      <c r="A50" s="175"/>
      <c r="B50" s="157"/>
      <c r="C50" s="176"/>
      <c r="D50" s="160"/>
      <c r="E50" s="177"/>
      <c r="F50" s="178"/>
      <c r="G50" s="22" t="s">
        <v>29</v>
      </c>
      <c r="H50" s="12">
        <v>70</v>
      </c>
      <c r="I50" s="12">
        <v>0</v>
      </c>
      <c r="J50" s="13">
        <f t="shared" ref="J50:O50" si="3">J49</f>
        <v>70</v>
      </c>
      <c r="K50" s="13">
        <f t="shared" si="3"/>
        <v>0</v>
      </c>
      <c r="L50" s="13">
        <f>L49</f>
        <v>70</v>
      </c>
      <c r="M50" s="13">
        <f t="shared" si="3"/>
        <v>0</v>
      </c>
      <c r="N50" s="13">
        <f t="shared" si="3"/>
        <v>70</v>
      </c>
      <c r="O50" s="13">
        <f t="shared" si="3"/>
        <v>70</v>
      </c>
      <c r="P50" s="151"/>
      <c r="Q50" s="138"/>
      <c r="R50" s="138"/>
      <c r="S50" s="174"/>
    </row>
    <row r="51" spans="1:19" ht="24.75" customHeight="1" x14ac:dyDescent="0.3">
      <c r="A51" s="156" t="s">
        <v>19</v>
      </c>
      <c r="B51" s="157" t="s">
        <v>42</v>
      </c>
      <c r="C51" s="128" t="s">
        <v>42</v>
      </c>
      <c r="D51" s="170" t="s">
        <v>45</v>
      </c>
      <c r="E51" s="132" t="s">
        <v>44</v>
      </c>
      <c r="F51" s="134">
        <v>1</v>
      </c>
      <c r="G51" s="31" t="s">
        <v>25</v>
      </c>
      <c r="H51" s="8">
        <v>75</v>
      </c>
      <c r="I51" s="8">
        <v>0</v>
      </c>
      <c r="J51" s="14">
        <v>80</v>
      </c>
      <c r="K51" s="14">
        <v>0</v>
      </c>
      <c r="L51" s="14">
        <v>80</v>
      </c>
      <c r="M51" s="14">
        <v>0</v>
      </c>
      <c r="N51" s="14">
        <v>80</v>
      </c>
      <c r="O51" s="14">
        <v>80</v>
      </c>
      <c r="P51" s="131" t="s">
        <v>48</v>
      </c>
      <c r="Q51" s="141">
        <v>100</v>
      </c>
      <c r="R51" s="141">
        <v>100</v>
      </c>
      <c r="S51" s="121">
        <v>100</v>
      </c>
    </row>
    <row r="52" spans="1:19" ht="24" customHeight="1" x14ac:dyDescent="0.3">
      <c r="A52" s="168"/>
      <c r="B52" s="169"/>
      <c r="C52" s="158"/>
      <c r="D52" s="160"/>
      <c r="E52" s="151"/>
      <c r="F52" s="161"/>
      <c r="G52" s="22" t="s">
        <v>29</v>
      </c>
      <c r="H52" s="12">
        <v>75</v>
      </c>
      <c r="I52" s="12">
        <f t="shared" ref="I52" si="4">SUM(I51)</f>
        <v>0</v>
      </c>
      <c r="J52" s="13">
        <v>80</v>
      </c>
      <c r="K52" s="13">
        <f t="shared" ref="K52:M52" si="5">K51</f>
        <v>0</v>
      </c>
      <c r="L52" s="13">
        <f>L51</f>
        <v>80</v>
      </c>
      <c r="M52" s="13">
        <f t="shared" si="5"/>
        <v>0</v>
      </c>
      <c r="N52" s="79">
        <f>SUM(N51)</f>
        <v>80</v>
      </c>
      <c r="O52" s="79">
        <f>SUM(O51)</f>
        <v>80</v>
      </c>
      <c r="P52" s="151"/>
      <c r="Q52" s="139"/>
      <c r="R52" s="139"/>
      <c r="S52" s="122"/>
    </row>
    <row r="53" spans="1:19" x14ac:dyDescent="0.3">
      <c r="A53" s="162" t="s">
        <v>19</v>
      </c>
      <c r="B53" s="125" t="s">
        <v>42</v>
      </c>
      <c r="C53" s="127" t="s">
        <v>22</v>
      </c>
      <c r="D53" s="166" t="s">
        <v>46</v>
      </c>
      <c r="E53" s="131" t="s">
        <v>47</v>
      </c>
      <c r="F53" s="133">
        <v>15</v>
      </c>
      <c r="G53" s="19" t="s">
        <v>32</v>
      </c>
      <c r="H53" s="8">
        <v>20.09</v>
      </c>
      <c r="I53" s="8">
        <v>0</v>
      </c>
      <c r="J53" s="20">
        <v>20.09</v>
      </c>
      <c r="K53" s="20">
        <v>0</v>
      </c>
      <c r="L53" s="20">
        <v>19.780999999999999</v>
      </c>
      <c r="M53" s="20">
        <v>0</v>
      </c>
      <c r="N53" s="21">
        <v>20.09</v>
      </c>
      <c r="O53" s="21">
        <v>20.09</v>
      </c>
      <c r="P53" s="131" t="s">
        <v>48</v>
      </c>
      <c r="Q53" s="137">
        <v>100</v>
      </c>
      <c r="R53" s="137">
        <v>100</v>
      </c>
      <c r="S53" s="120">
        <v>100</v>
      </c>
    </row>
    <row r="54" spans="1:19" ht="15" thickBot="1" x14ac:dyDescent="0.35">
      <c r="A54" s="163"/>
      <c r="B54" s="157"/>
      <c r="C54" s="158"/>
      <c r="D54" s="167"/>
      <c r="E54" s="151"/>
      <c r="F54" s="161"/>
      <c r="G54" s="22" t="s">
        <v>29</v>
      </c>
      <c r="H54" s="12">
        <v>20.09</v>
      </c>
      <c r="I54" s="12">
        <v>0</v>
      </c>
      <c r="J54" s="13">
        <f>J53</f>
        <v>20.09</v>
      </c>
      <c r="K54" s="13">
        <v>0</v>
      </c>
      <c r="L54" s="80">
        <f>L53</f>
        <v>19.780999999999999</v>
      </c>
      <c r="M54" s="13">
        <v>0</v>
      </c>
      <c r="N54" s="13">
        <v>20.09</v>
      </c>
      <c r="O54" s="13">
        <v>20.09</v>
      </c>
      <c r="P54" s="151"/>
      <c r="Q54" s="150"/>
      <c r="R54" s="150"/>
      <c r="S54" s="152"/>
    </row>
    <row r="55" spans="1:19" x14ac:dyDescent="0.3">
      <c r="A55" s="123" t="s">
        <v>19</v>
      </c>
      <c r="B55" s="125" t="s">
        <v>42</v>
      </c>
      <c r="C55" s="127" t="s">
        <v>49</v>
      </c>
      <c r="D55" s="159" t="s">
        <v>50</v>
      </c>
      <c r="E55" s="131" t="s">
        <v>51</v>
      </c>
      <c r="F55" s="133">
        <v>5</v>
      </c>
      <c r="G55" s="31" t="s">
        <v>25</v>
      </c>
      <c r="H55" s="8">
        <v>370</v>
      </c>
      <c r="I55" s="8">
        <v>0</v>
      </c>
      <c r="J55" s="20">
        <v>250</v>
      </c>
      <c r="K55" s="20">
        <v>0</v>
      </c>
      <c r="L55" s="32">
        <v>335</v>
      </c>
      <c r="M55" s="32">
        <v>0</v>
      </c>
      <c r="N55" s="21">
        <v>250</v>
      </c>
      <c r="O55" s="21">
        <v>250</v>
      </c>
      <c r="P55" s="131" t="s">
        <v>48</v>
      </c>
      <c r="Q55" s="137">
        <v>100</v>
      </c>
      <c r="R55" s="137">
        <v>100</v>
      </c>
      <c r="S55" s="120">
        <v>100</v>
      </c>
    </row>
    <row r="56" spans="1:19" ht="15" thickBot="1" x14ac:dyDescent="0.35">
      <c r="A56" s="156"/>
      <c r="B56" s="157"/>
      <c r="C56" s="158"/>
      <c r="D56" s="160"/>
      <c r="E56" s="151"/>
      <c r="F56" s="161"/>
      <c r="G56" s="22" t="s">
        <v>29</v>
      </c>
      <c r="H56" s="33">
        <v>370</v>
      </c>
      <c r="I56" s="12">
        <v>0</v>
      </c>
      <c r="J56" s="13">
        <v>250</v>
      </c>
      <c r="K56" s="13">
        <f t="shared" ref="K56:O56" si="6">K55</f>
        <v>0</v>
      </c>
      <c r="L56" s="89">
        <f>L55</f>
        <v>335</v>
      </c>
      <c r="M56" s="13">
        <f t="shared" si="6"/>
        <v>0</v>
      </c>
      <c r="N56" s="13">
        <f t="shared" si="6"/>
        <v>250</v>
      </c>
      <c r="O56" s="13">
        <f t="shared" si="6"/>
        <v>250</v>
      </c>
      <c r="P56" s="151"/>
      <c r="Q56" s="150"/>
      <c r="R56" s="150"/>
      <c r="S56" s="152"/>
    </row>
    <row r="57" spans="1:19" x14ac:dyDescent="0.3">
      <c r="A57" s="162" t="s">
        <v>19</v>
      </c>
      <c r="B57" s="164" t="s">
        <v>42</v>
      </c>
      <c r="C57" s="127" t="s">
        <v>52</v>
      </c>
      <c r="D57" s="159" t="s">
        <v>53</v>
      </c>
      <c r="E57" s="131" t="s">
        <v>51</v>
      </c>
      <c r="F57" s="133">
        <v>5</v>
      </c>
      <c r="G57" s="31" t="s">
        <v>25</v>
      </c>
      <c r="H57" s="8">
        <v>80</v>
      </c>
      <c r="I57" s="8">
        <v>0</v>
      </c>
      <c r="J57" s="20">
        <v>98.798000000000002</v>
      </c>
      <c r="K57" s="20">
        <v>0</v>
      </c>
      <c r="L57" s="20">
        <v>98.8</v>
      </c>
      <c r="M57" s="20">
        <v>0</v>
      </c>
      <c r="N57" s="21">
        <v>0</v>
      </c>
      <c r="O57" s="21">
        <v>0</v>
      </c>
      <c r="P57" s="131" t="s">
        <v>48</v>
      </c>
      <c r="Q57" s="137">
        <v>100</v>
      </c>
      <c r="R57" s="137">
        <v>0</v>
      </c>
      <c r="S57" s="120">
        <v>0</v>
      </c>
    </row>
    <row r="58" spans="1:19" ht="15" thickBot="1" x14ac:dyDescent="0.35">
      <c r="A58" s="163"/>
      <c r="B58" s="165"/>
      <c r="C58" s="158"/>
      <c r="D58" s="160"/>
      <c r="E58" s="151"/>
      <c r="F58" s="161"/>
      <c r="G58" s="22" t="s">
        <v>29</v>
      </c>
      <c r="H58" s="33">
        <v>80</v>
      </c>
      <c r="I58" s="12">
        <v>0</v>
      </c>
      <c r="J58" s="13">
        <f>J57</f>
        <v>98.798000000000002</v>
      </c>
      <c r="K58" s="13">
        <f t="shared" ref="K58:O58" si="7">K57</f>
        <v>0</v>
      </c>
      <c r="L58" s="13">
        <f>L57</f>
        <v>98.8</v>
      </c>
      <c r="M58" s="13">
        <f t="shared" si="7"/>
        <v>0</v>
      </c>
      <c r="N58" s="13">
        <f t="shared" si="7"/>
        <v>0</v>
      </c>
      <c r="O58" s="13">
        <f t="shared" si="7"/>
        <v>0</v>
      </c>
      <c r="P58" s="151"/>
      <c r="Q58" s="150"/>
      <c r="R58" s="150"/>
      <c r="S58" s="152"/>
    </row>
    <row r="59" spans="1:19" x14ac:dyDescent="0.3">
      <c r="A59" s="162" t="s">
        <v>19</v>
      </c>
      <c r="B59" s="164" t="s">
        <v>42</v>
      </c>
      <c r="C59" s="127" t="s">
        <v>54</v>
      </c>
      <c r="D59" s="159" t="s">
        <v>55</v>
      </c>
      <c r="E59" s="131" t="s">
        <v>51</v>
      </c>
      <c r="F59" s="133">
        <v>5</v>
      </c>
      <c r="G59" s="31" t="s">
        <v>32</v>
      </c>
      <c r="H59" s="8">
        <v>90.27</v>
      </c>
      <c r="I59" s="8">
        <v>0</v>
      </c>
      <c r="J59" s="20">
        <v>0</v>
      </c>
      <c r="K59" s="20">
        <v>0</v>
      </c>
      <c r="L59" s="20">
        <v>0</v>
      </c>
      <c r="M59" s="20">
        <v>0</v>
      </c>
      <c r="N59" s="21">
        <v>0</v>
      </c>
      <c r="O59" s="21">
        <v>0</v>
      </c>
      <c r="P59" s="131" t="s">
        <v>48</v>
      </c>
      <c r="Q59" s="137">
        <v>100</v>
      </c>
      <c r="R59" s="137">
        <v>0</v>
      </c>
      <c r="S59" s="120">
        <v>0</v>
      </c>
    </row>
    <row r="60" spans="1:19" ht="15" thickBot="1" x14ac:dyDescent="0.35">
      <c r="A60" s="163"/>
      <c r="B60" s="165"/>
      <c r="C60" s="158"/>
      <c r="D60" s="160"/>
      <c r="E60" s="151"/>
      <c r="F60" s="161"/>
      <c r="G60" s="22" t="s">
        <v>29</v>
      </c>
      <c r="H60" s="33">
        <v>90.27</v>
      </c>
      <c r="I60" s="12">
        <v>0</v>
      </c>
      <c r="J60" s="13">
        <v>0</v>
      </c>
      <c r="K60" s="13">
        <f t="shared" ref="K60" si="8">K59</f>
        <v>0</v>
      </c>
      <c r="L60" s="80">
        <v>0</v>
      </c>
      <c r="M60" s="13">
        <f t="shared" ref="M60:N60" si="9">M59</f>
        <v>0</v>
      </c>
      <c r="N60" s="13">
        <f t="shared" si="9"/>
        <v>0</v>
      </c>
      <c r="O60" s="13">
        <v>0</v>
      </c>
      <c r="P60" s="151"/>
      <c r="Q60" s="150"/>
      <c r="R60" s="150"/>
      <c r="S60" s="152"/>
    </row>
    <row r="61" spans="1:19" ht="15" thickBot="1" x14ac:dyDescent="0.35">
      <c r="A61" s="6" t="s">
        <v>19</v>
      </c>
      <c r="B61" s="34" t="s">
        <v>42</v>
      </c>
      <c r="C61" s="96" t="s">
        <v>41</v>
      </c>
      <c r="D61" s="97"/>
      <c r="E61" s="97"/>
      <c r="F61" s="97"/>
      <c r="G61" s="98"/>
      <c r="H61" s="81">
        <f>SUM(H50+H52+H54+H56+H58+H60)</f>
        <v>705.36</v>
      </c>
      <c r="I61" s="35">
        <f>I50+I52+I54</f>
        <v>0</v>
      </c>
      <c r="J61" s="36">
        <f>SUM(J50,J52,J54,J56,J58,J60)</f>
        <v>518.88800000000003</v>
      </c>
      <c r="K61" s="36">
        <f>K54+K52</f>
        <v>0</v>
      </c>
      <c r="L61" s="36">
        <f>SUM(L50,L52,L54,L56,L58,L60)</f>
        <v>603.58100000000002</v>
      </c>
      <c r="M61" s="36">
        <f>M54+M52</f>
        <v>0</v>
      </c>
      <c r="N61" s="36">
        <f>SUM(N50,N52,N54,N56,N58,N60)</f>
        <v>420.09000000000003</v>
      </c>
      <c r="O61" s="36">
        <f>SUM(O50,O52,O54,O56,O58,O60)</f>
        <v>420.09000000000003</v>
      </c>
      <c r="P61" s="37"/>
      <c r="Q61" s="38" t="s">
        <v>56</v>
      </c>
      <c r="R61" s="38" t="s">
        <v>56</v>
      </c>
      <c r="S61" s="39" t="s">
        <v>56</v>
      </c>
    </row>
    <row r="62" spans="1:19" ht="15" thickBot="1" x14ac:dyDescent="0.35">
      <c r="A62" s="40"/>
      <c r="B62" s="99" t="s">
        <v>57</v>
      </c>
      <c r="C62" s="100"/>
      <c r="D62" s="100"/>
      <c r="E62" s="100"/>
      <c r="F62" s="100"/>
      <c r="G62" s="101"/>
      <c r="H62" s="82">
        <f>SUM(H47+H61)</f>
        <v>2483.8200000000002</v>
      </c>
      <c r="I62" s="41">
        <f>I22+I11</f>
        <v>0</v>
      </c>
      <c r="J62" s="42">
        <f>SUM(J47,J61)</f>
        <v>2245.9580000000001</v>
      </c>
      <c r="K62" s="42">
        <f>K22+K11</f>
        <v>0</v>
      </c>
      <c r="L62" s="41">
        <f>L47+L61</f>
        <v>2206.0643</v>
      </c>
      <c r="M62" s="41">
        <f>M22+M11</f>
        <v>0</v>
      </c>
      <c r="N62" s="42">
        <f>N47+N61</f>
        <v>1692.94409</v>
      </c>
      <c r="O62" s="42">
        <f>O47+O61</f>
        <v>706.09</v>
      </c>
      <c r="P62" s="43" t="s">
        <v>56</v>
      </c>
      <c r="Q62" s="44" t="s">
        <v>56</v>
      </c>
      <c r="R62" s="44" t="s">
        <v>56</v>
      </c>
      <c r="S62" s="45" t="s">
        <v>56</v>
      </c>
    </row>
    <row r="63" spans="1:19" ht="15" thickBot="1" x14ac:dyDescent="0.35">
      <c r="A63" s="5" t="s">
        <v>42</v>
      </c>
      <c r="B63" s="153" t="s">
        <v>88</v>
      </c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5"/>
    </row>
    <row r="64" spans="1:19" ht="15" thickBot="1" x14ac:dyDescent="0.35">
      <c r="A64" s="5" t="s">
        <v>42</v>
      </c>
      <c r="B64" s="46" t="s">
        <v>19</v>
      </c>
      <c r="C64" s="47" t="s">
        <v>58</v>
      </c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</row>
    <row r="65" spans="1:19" x14ac:dyDescent="0.3">
      <c r="A65" s="123" t="s">
        <v>42</v>
      </c>
      <c r="B65" s="125" t="s">
        <v>19</v>
      </c>
      <c r="C65" s="127" t="s">
        <v>19</v>
      </c>
      <c r="D65" s="129" t="s">
        <v>59</v>
      </c>
      <c r="E65" s="131" t="s">
        <v>60</v>
      </c>
      <c r="F65" s="133">
        <v>2</v>
      </c>
      <c r="G65" s="90" t="s">
        <v>90</v>
      </c>
      <c r="H65" s="16">
        <v>150</v>
      </c>
      <c r="I65" s="16">
        <v>0</v>
      </c>
      <c r="J65" s="9">
        <v>160</v>
      </c>
      <c r="K65" s="9">
        <v>0</v>
      </c>
      <c r="L65" s="78">
        <v>148.43870000000001</v>
      </c>
      <c r="M65" s="9">
        <v>0</v>
      </c>
      <c r="N65" s="10">
        <v>160</v>
      </c>
      <c r="O65" s="9">
        <v>160</v>
      </c>
      <c r="P65" s="135" t="s">
        <v>48</v>
      </c>
      <c r="Q65" s="137">
        <v>100</v>
      </c>
      <c r="R65" s="137">
        <v>100</v>
      </c>
      <c r="S65" s="120">
        <v>100</v>
      </c>
    </row>
    <row r="66" spans="1:19" x14ac:dyDescent="0.3">
      <c r="A66" s="124"/>
      <c r="B66" s="126"/>
      <c r="C66" s="128"/>
      <c r="D66" s="130"/>
      <c r="E66" s="132"/>
      <c r="F66" s="134"/>
      <c r="G66" s="90" t="s">
        <v>96</v>
      </c>
      <c r="H66" s="8">
        <v>0</v>
      </c>
      <c r="I66" s="8">
        <v>0</v>
      </c>
      <c r="J66" s="9">
        <v>0</v>
      </c>
      <c r="K66" s="9">
        <v>0</v>
      </c>
      <c r="L66" s="9">
        <v>175.405</v>
      </c>
      <c r="M66" s="9">
        <v>0</v>
      </c>
      <c r="N66" s="10">
        <v>0</v>
      </c>
      <c r="O66" s="9">
        <v>0</v>
      </c>
      <c r="P66" s="140"/>
      <c r="Q66" s="141"/>
      <c r="R66" s="141"/>
      <c r="S66" s="121"/>
    </row>
    <row r="67" spans="1:19" x14ac:dyDescent="0.3">
      <c r="A67" s="124"/>
      <c r="B67" s="126"/>
      <c r="C67" s="128"/>
      <c r="D67" s="130"/>
      <c r="E67" s="132"/>
      <c r="F67" s="134"/>
      <c r="G67" s="49" t="s">
        <v>29</v>
      </c>
      <c r="H67" s="50">
        <v>150</v>
      </c>
      <c r="I67" s="50">
        <f t="shared" ref="I67" si="10">SUM(I65)</f>
        <v>0</v>
      </c>
      <c r="J67" s="51">
        <v>160</v>
      </c>
      <c r="K67" s="51">
        <v>0</v>
      </c>
      <c r="L67" s="13">
        <f>SUM(L65:L66)</f>
        <v>323.84370000000001</v>
      </c>
      <c r="M67" s="51">
        <v>0</v>
      </c>
      <c r="N67" s="51">
        <v>160</v>
      </c>
      <c r="O67" s="51">
        <v>160</v>
      </c>
      <c r="P67" s="136"/>
      <c r="Q67" s="138"/>
      <c r="R67" s="139"/>
      <c r="S67" s="122"/>
    </row>
    <row r="68" spans="1:19" x14ac:dyDescent="0.3">
      <c r="A68" s="142" t="s">
        <v>42</v>
      </c>
      <c r="B68" s="125" t="s">
        <v>19</v>
      </c>
      <c r="C68" s="144" t="s">
        <v>30</v>
      </c>
      <c r="D68" s="129" t="s">
        <v>104</v>
      </c>
      <c r="E68" s="146" t="s">
        <v>62</v>
      </c>
      <c r="F68" s="148" t="s">
        <v>87</v>
      </c>
      <c r="G68" s="90" t="s">
        <v>61</v>
      </c>
      <c r="H68" s="16">
        <v>56.79</v>
      </c>
      <c r="I68" s="16">
        <v>0</v>
      </c>
      <c r="J68" s="9">
        <v>0</v>
      </c>
      <c r="K68" s="9">
        <v>0</v>
      </c>
      <c r="L68" s="16">
        <v>0</v>
      </c>
      <c r="M68" s="9">
        <v>0</v>
      </c>
      <c r="N68" s="10">
        <v>0</v>
      </c>
      <c r="O68" s="9">
        <v>0</v>
      </c>
      <c r="P68" s="135" t="s">
        <v>86</v>
      </c>
      <c r="Q68" s="137">
        <v>0</v>
      </c>
      <c r="R68" s="137">
        <v>0</v>
      </c>
      <c r="S68" s="120">
        <v>0</v>
      </c>
    </row>
    <row r="69" spans="1:19" x14ac:dyDescent="0.3">
      <c r="A69" s="143"/>
      <c r="B69" s="126"/>
      <c r="C69" s="145"/>
      <c r="D69" s="130"/>
      <c r="E69" s="147"/>
      <c r="F69" s="149"/>
      <c r="G69" s="90" t="s">
        <v>34</v>
      </c>
      <c r="H69" s="16">
        <v>110.8</v>
      </c>
      <c r="I69" s="16">
        <v>0</v>
      </c>
      <c r="J69" s="9">
        <v>0</v>
      </c>
      <c r="K69" s="9">
        <v>0</v>
      </c>
      <c r="L69" s="16">
        <v>0</v>
      </c>
      <c r="M69" s="9">
        <v>0</v>
      </c>
      <c r="N69" s="10">
        <v>0</v>
      </c>
      <c r="O69" s="9">
        <v>0</v>
      </c>
      <c r="P69" s="140"/>
      <c r="Q69" s="141"/>
      <c r="R69" s="141"/>
      <c r="S69" s="121"/>
    </row>
    <row r="70" spans="1:19" x14ac:dyDescent="0.3">
      <c r="A70" s="143"/>
      <c r="B70" s="126"/>
      <c r="C70" s="145"/>
      <c r="D70" s="130"/>
      <c r="E70" s="147"/>
      <c r="F70" s="149"/>
      <c r="G70" s="52" t="s">
        <v>29</v>
      </c>
      <c r="H70" s="53">
        <f>SUM(H68:H69)</f>
        <v>167.59</v>
      </c>
      <c r="I70" s="53">
        <f t="shared" ref="I70" si="11">SUM(I68:I69)</f>
        <v>0</v>
      </c>
      <c r="J70" s="51">
        <v>0</v>
      </c>
      <c r="K70" s="51">
        <v>0</v>
      </c>
      <c r="L70" s="53">
        <v>0</v>
      </c>
      <c r="M70" s="54">
        <v>0</v>
      </c>
      <c r="N70" s="51">
        <v>0</v>
      </c>
      <c r="O70" s="51">
        <v>0</v>
      </c>
      <c r="P70" s="136"/>
      <c r="Q70" s="138"/>
      <c r="R70" s="139"/>
      <c r="S70" s="122"/>
    </row>
    <row r="71" spans="1:19" x14ac:dyDescent="0.3">
      <c r="A71" s="142" t="s">
        <v>42</v>
      </c>
      <c r="B71" s="125" t="s">
        <v>19</v>
      </c>
      <c r="C71" s="144" t="s">
        <v>63</v>
      </c>
      <c r="D71" s="129" t="s">
        <v>105</v>
      </c>
      <c r="E71" s="146" t="s">
        <v>62</v>
      </c>
      <c r="F71" s="148" t="s">
        <v>87</v>
      </c>
      <c r="G71" s="90" t="s">
        <v>61</v>
      </c>
      <c r="H71" s="16">
        <v>24.4</v>
      </c>
      <c r="I71" s="16">
        <v>0</v>
      </c>
      <c r="J71" s="9">
        <v>50.5</v>
      </c>
      <c r="K71" s="9">
        <v>0</v>
      </c>
      <c r="L71" s="16">
        <v>0</v>
      </c>
      <c r="M71" s="9">
        <v>0</v>
      </c>
      <c r="N71" s="10">
        <v>0</v>
      </c>
      <c r="O71" s="9">
        <v>0</v>
      </c>
      <c r="P71" s="135" t="s">
        <v>86</v>
      </c>
      <c r="Q71" s="137">
        <v>1</v>
      </c>
      <c r="R71" s="137">
        <v>0</v>
      </c>
      <c r="S71" s="120">
        <v>0</v>
      </c>
    </row>
    <row r="72" spans="1:19" x14ac:dyDescent="0.3">
      <c r="A72" s="143"/>
      <c r="B72" s="126"/>
      <c r="C72" s="145"/>
      <c r="D72" s="130"/>
      <c r="E72" s="147"/>
      <c r="F72" s="149"/>
      <c r="G72" s="90" t="s">
        <v>34</v>
      </c>
      <c r="H72" s="16">
        <v>47.6</v>
      </c>
      <c r="I72" s="16">
        <v>0</v>
      </c>
      <c r="J72" s="9">
        <v>63.6</v>
      </c>
      <c r="K72" s="9">
        <v>0</v>
      </c>
      <c r="L72" s="16">
        <v>0</v>
      </c>
      <c r="M72" s="9">
        <v>0</v>
      </c>
      <c r="N72" s="10">
        <v>0</v>
      </c>
      <c r="O72" s="9">
        <v>0</v>
      </c>
      <c r="P72" s="140"/>
      <c r="Q72" s="141"/>
      <c r="R72" s="141"/>
      <c r="S72" s="121"/>
    </row>
    <row r="73" spans="1:19" x14ac:dyDescent="0.3">
      <c r="A73" s="143"/>
      <c r="B73" s="126"/>
      <c r="C73" s="145"/>
      <c r="D73" s="130"/>
      <c r="E73" s="147"/>
      <c r="F73" s="149"/>
      <c r="G73" s="52" t="s">
        <v>29</v>
      </c>
      <c r="H73" s="15">
        <f>SUM(H71:H72)</f>
        <v>72</v>
      </c>
      <c r="I73" s="53">
        <f t="shared" ref="I73" si="12">SUM(I71:I72)</f>
        <v>0</v>
      </c>
      <c r="J73" s="13">
        <f>SUM(J71,J72)</f>
        <v>114.1</v>
      </c>
      <c r="K73" s="51">
        <v>0</v>
      </c>
      <c r="L73" s="53">
        <v>0</v>
      </c>
      <c r="M73" s="54">
        <v>0</v>
      </c>
      <c r="N73" s="51">
        <v>0</v>
      </c>
      <c r="O73" s="51">
        <v>0</v>
      </c>
      <c r="P73" s="136"/>
      <c r="Q73" s="138"/>
      <c r="R73" s="139"/>
      <c r="S73" s="122"/>
    </row>
    <row r="74" spans="1:19" ht="22.5" customHeight="1" x14ac:dyDescent="0.3">
      <c r="A74" s="123" t="s">
        <v>42</v>
      </c>
      <c r="B74" s="125" t="s">
        <v>19</v>
      </c>
      <c r="C74" s="127" t="s">
        <v>64</v>
      </c>
      <c r="D74" s="129" t="s">
        <v>65</v>
      </c>
      <c r="E74" s="131" t="s">
        <v>66</v>
      </c>
      <c r="F74" s="133">
        <v>2</v>
      </c>
      <c r="G74" s="90" t="s">
        <v>25</v>
      </c>
      <c r="H74" s="16">
        <v>590</v>
      </c>
      <c r="I74" s="16">
        <v>0</v>
      </c>
      <c r="J74" s="9">
        <v>700</v>
      </c>
      <c r="K74" s="9">
        <v>0</v>
      </c>
      <c r="L74" s="78">
        <v>755</v>
      </c>
      <c r="M74" s="9">
        <v>0</v>
      </c>
      <c r="N74" s="10">
        <v>715</v>
      </c>
      <c r="O74" s="9">
        <v>730</v>
      </c>
      <c r="P74" s="135" t="s">
        <v>48</v>
      </c>
      <c r="Q74" s="137">
        <v>100</v>
      </c>
      <c r="R74" s="137">
        <v>100</v>
      </c>
      <c r="S74" s="120">
        <v>100</v>
      </c>
    </row>
    <row r="75" spans="1:19" ht="18.75" customHeight="1" x14ac:dyDescent="0.3">
      <c r="A75" s="124"/>
      <c r="B75" s="126"/>
      <c r="C75" s="128"/>
      <c r="D75" s="130"/>
      <c r="E75" s="132"/>
      <c r="F75" s="134"/>
      <c r="G75" s="49" t="s">
        <v>29</v>
      </c>
      <c r="H75" s="53">
        <v>590</v>
      </c>
      <c r="I75" s="53">
        <v>0</v>
      </c>
      <c r="J75" s="51">
        <f>SUM(J74)</f>
        <v>700</v>
      </c>
      <c r="K75" s="51">
        <v>0</v>
      </c>
      <c r="L75" s="51">
        <f>L74</f>
        <v>755</v>
      </c>
      <c r="M75" s="51">
        <v>0</v>
      </c>
      <c r="N75" s="51">
        <v>715</v>
      </c>
      <c r="O75" s="51">
        <v>730</v>
      </c>
      <c r="P75" s="136"/>
      <c r="Q75" s="138"/>
      <c r="R75" s="139"/>
      <c r="S75" s="122"/>
    </row>
    <row r="76" spans="1:19" ht="19.5" customHeight="1" x14ac:dyDescent="0.3">
      <c r="A76" s="123" t="s">
        <v>42</v>
      </c>
      <c r="B76" s="125" t="s">
        <v>19</v>
      </c>
      <c r="C76" s="127" t="s">
        <v>35</v>
      </c>
      <c r="D76" s="129" t="s">
        <v>67</v>
      </c>
      <c r="E76" s="131" t="s">
        <v>68</v>
      </c>
      <c r="F76" s="133">
        <v>2</v>
      </c>
      <c r="G76" s="90" t="s">
        <v>25</v>
      </c>
      <c r="H76" s="55">
        <v>10</v>
      </c>
      <c r="I76" s="55">
        <v>0</v>
      </c>
      <c r="J76" s="56">
        <v>10</v>
      </c>
      <c r="K76" s="56">
        <v>0</v>
      </c>
      <c r="L76" s="9">
        <v>10</v>
      </c>
      <c r="M76" s="9">
        <v>0</v>
      </c>
      <c r="N76" s="57">
        <v>10</v>
      </c>
      <c r="O76" s="56">
        <v>10</v>
      </c>
      <c r="P76" s="135" t="s">
        <v>48</v>
      </c>
      <c r="Q76" s="137">
        <v>100</v>
      </c>
      <c r="R76" s="137">
        <v>100</v>
      </c>
      <c r="S76" s="120">
        <v>100</v>
      </c>
    </row>
    <row r="77" spans="1:19" ht="18" customHeight="1" x14ac:dyDescent="0.3">
      <c r="A77" s="124"/>
      <c r="B77" s="126"/>
      <c r="C77" s="128"/>
      <c r="D77" s="130"/>
      <c r="E77" s="132"/>
      <c r="F77" s="134"/>
      <c r="G77" s="49" t="s">
        <v>29</v>
      </c>
      <c r="H77" s="58">
        <v>10</v>
      </c>
      <c r="I77" s="58">
        <f t="shared" ref="I77" si="13">I76</f>
        <v>0</v>
      </c>
      <c r="J77" s="59">
        <f>SUM(J76)</f>
        <v>10</v>
      </c>
      <c r="K77" s="59">
        <v>0</v>
      </c>
      <c r="L77" s="51">
        <f>L76</f>
        <v>10</v>
      </c>
      <c r="M77" s="51">
        <v>0</v>
      </c>
      <c r="N77" s="59">
        <f>SUM(N76)</f>
        <v>10</v>
      </c>
      <c r="O77" s="59">
        <f>SUM(O76)</f>
        <v>10</v>
      </c>
      <c r="P77" s="136"/>
      <c r="Q77" s="138"/>
      <c r="R77" s="139"/>
      <c r="S77" s="122"/>
    </row>
    <row r="78" spans="1:19" x14ac:dyDescent="0.3">
      <c r="A78" s="123" t="s">
        <v>42</v>
      </c>
      <c r="B78" s="125" t="s">
        <v>19</v>
      </c>
      <c r="C78" s="127" t="s">
        <v>36</v>
      </c>
      <c r="D78" s="129" t="s">
        <v>69</v>
      </c>
      <c r="E78" s="131" t="s">
        <v>66</v>
      </c>
      <c r="F78" s="133">
        <v>2</v>
      </c>
      <c r="G78" s="90" t="s">
        <v>34</v>
      </c>
      <c r="H78" s="60">
        <v>144.5</v>
      </c>
      <c r="I78" s="60">
        <v>0</v>
      </c>
      <c r="J78" s="9">
        <v>170</v>
      </c>
      <c r="K78" s="9">
        <v>0</v>
      </c>
      <c r="L78" s="9">
        <v>0</v>
      </c>
      <c r="M78" s="9">
        <v>0</v>
      </c>
      <c r="N78" s="10">
        <v>0</v>
      </c>
      <c r="O78" s="9">
        <v>0</v>
      </c>
      <c r="P78" s="135" t="s">
        <v>48</v>
      </c>
      <c r="Q78" s="137">
        <v>100</v>
      </c>
      <c r="R78" s="137">
        <v>100</v>
      </c>
      <c r="S78" s="120">
        <v>100</v>
      </c>
    </row>
    <row r="79" spans="1:19" x14ac:dyDescent="0.3">
      <c r="A79" s="124"/>
      <c r="B79" s="126"/>
      <c r="C79" s="128"/>
      <c r="D79" s="130"/>
      <c r="E79" s="132"/>
      <c r="F79" s="134"/>
      <c r="G79" s="90" t="s">
        <v>61</v>
      </c>
      <c r="H79" s="60">
        <v>25.5</v>
      </c>
      <c r="I79" s="60">
        <v>0</v>
      </c>
      <c r="J79" s="9">
        <v>30</v>
      </c>
      <c r="K79" s="9">
        <v>0</v>
      </c>
      <c r="L79" s="9">
        <v>0</v>
      </c>
      <c r="M79" s="9">
        <v>0</v>
      </c>
      <c r="N79" s="10">
        <v>0</v>
      </c>
      <c r="O79" s="9">
        <v>0</v>
      </c>
      <c r="P79" s="140"/>
      <c r="Q79" s="141"/>
      <c r="R79" s="141"/>
      <c r="S79" s="121"/>
    </row>
    <row r="80" spans="1:19" x14ac:dyDescent="0.3">
      <c r="A80" s="124"/>
      <c r="B80" s="126"/>
      <c r="C80" s="128"/>
      <c r="D80" s="130"/>
      <c r="E80" s="132"/>
      <c r="F80" s="134"/>
      <c r="G80" s="49" t="s">
        <v>29</v>
      </c>
      <c r="H80" s="61">
        <f>SUM(H78:H79)</f>
        <v>170</v>
      </c>
      <c r="I80" s="61">
        <v>0</v>
      </c>
      <c r="J80" s="51">
        <v>200</v>
      </c>
      <c r="K80" s="51">
        <v>0</v>
      </c>
      <c r="L80" s="51">
        <v>0</v>
      </c>
      <c r="M80" s="51">
        <v>0</v>
      </c>
      <c r="N80" s="51">
        <v>0</v>
      </c>
      <c r="O80" s="51">
        <v>0</v>
      </c>
      <c r="P80" s="136"/>
      <c r="Q80" s="138"/>
      <c r="R80" s="139"/>
      <c r="S80" s="122"/>
    </row>
    <row r="81" spans="1:19" x14ac:dyDescent="0.3">
      <c r="A81" s="123" t="s">
        <v>42</v>
      </c>
      <c r="B81" s="125" t="s">
        <v>19</v>
      </c>
      <c r="C81" s="127" t="s">
        <v>82</v>
      </c>
      <c r="D81" s="129" t="s">
        <v>106</v>
      </c>
      <c r="E81" s="131" t="s">
        <v>84</v>
      </c>
      <c r="F81" s="133">
        <v>2</v>
      </c>
      <c r="G81" s="90" t="s">
        <v>90</v>
      </c>
      <c r="H81" s="16">
        <v>0</v>
      </c>
      <c r="I81" s="16">
        <v>0</v>
      </c>
      <c r="J81" s="9">
        <v>1.72</v>
      </c>
      <c r="K81" s="9">
        <v>0</v>
      </c>
      <c r="L81" s="9">
        <v>1.72</v>
      </c>
      <c r="M81" s="9">
        <v>0</v>
      </c>
      <c r="N81" s="10">
        <v>1.72</v>
      </c>
      <c r="O81" s="9">
        <v>0</v>
      </c>
      <c r="P81" s="135" t="s">
        <v>48</v>
      </c>
      <c r="Q81" s="137">
        <v>100</v>
      </c>
      <c r="R81" s="137">
        <v>100</v>
      </c>
      <c r="S81" s="120">
        <v>100</v>
      </c>
    </row>
    <row r="82" spans="1:19" x14ac:dyDescent="0.3">
      <c r="A82" s="124"/>
      <c r="B82" s="126"/>
      <c r="C82" s="128"/>
      <c r="D82" s="130"/>
      <c r="E82" s="132"/>
      <c r="F82" s="134"/>
      <c r="G82" s="90" t="s">
        <v>32</v>
      </c>
      <c r="H82" s="8">
        <v>0</v>
      </c>
      <c r="I82" s="8">
        <v>0</v>
      </c>
      <c r="J82" s="9">
        <v>4.4000000000000004</v>
      </c>
      <c r="K82" s="9">
        <v>0</v>
      </c>
      <c r="L82" s="9">
        <v>4.4000000000000004</v>
      </c>
      <c r="M82" s="9">
        <v>0</v>
      </c>
      <c r="N82" s="10">
        <v>4.4000000000000004</v>
      </c>
      <c r="O82" s="9">
        <v>0</v>
      </c>
      <c r="P82" s="140"/>
      <c r="Q82" s="141"/>
      <c r="R82" s="141"/>
      <c r="S82" s="121"/>
    </row>
    <row r="83" spans="1:19" x14ac:dyDescent="0.3">
      <c r="A83" s="124"/>
      <c r="B83" s="126"/>
      <c r="C83" s="128"/>
      <c r="D83" s="130"/>
      <c r="E83" s="132"/>
      <c r="F83" s="134"/>
      <c r="G83" s="49" t="s">
        <v>29</v>
      </c>
      <c r="H83" s="50">
        <v>0</v>
      </c>
      <c r="I83" s="50">
        <f t="shared" ref="I83" si="14">SUM(I81)</f>
        <v>0</v>
      </c>
      <c r="J83" s="51">
        <f>SUM(J81:J82)</f>
        <v>6.12</v>
      </c>
      <c r="K83" s="51">
        <v>0</v>
      </c>
      <c r="L83" s="51">
        <f>SUM(L81:L82)</f>
        <v>6.12</v>
      </c>
      <c r="M83" s="51">
        <v>0</v>
      </c>
      <c r="N83" s="51">
        <f>SUM(N81:N82)</f>
        <v>6.12</v>
      </c>
      <c r="O83" s="51">
        <f>SUM(O81:O82)</f>
        <v>0</v>
      </c>
      <c r="P83" s="136"/>
      <c r="Q83" s="138"/>
      <c r="R83" s="139"/>
      <c r="S83" s="122"/>
    </row>
    <row r="84" spans="1:19" ht="27" customHeight="1" x14ac:dyDescent="0.3">
      <c r="A84" s="123" t="s">
        <v>42</v>
      </c>
      <c r="B84" s="125" t="s">
        <v>19</v>
      </c>
      <c r="C84" s="127" t="s">
        <v>83</v>
      </c>
      <c r="D84" s="129" t="s">
        <v>107</v>
      </c>
      <c r="E84" s="131" t="s">
        <v>84</v>
      </c>
      <c r="F84" s="133">
        <v>2</v>
      </c>
      <c r="G84" s="90" t="s">
        <v>90</v>
      </c>
      <c r="H84" s="16">
        <v>0</v>
      </c>
      <c r="I84" s="16">
        <v>0</v>
      </c>
      <c r="J84" s="9">
        <v>10.084</v>
      </c>
      <c r="K84" s="9">
        <v>0</v>
      </c>
      <c r="L84" s="9">
        <v>10.08</v>
      </c>
      <c r="M84" s="9">
        <v>0</v>
      </c>
      <c r="N84" s="10">
        <v>0</v>
      </c>
      <c r="O84" s="9">
        <v>0</v>
      </c>
      <c r="P84" s="135" t="s">
        <v>48</v>
      </c>
      <c r="Q84" s="137">
        <v>100</v>
      </c>
      <c r="R84" s="137">
        <v>100</v>
      </c>
      <c r="S84" s="120">
        <v>100</v>
      </c>
    </row>
    <row r="85" spans="1:19" ht="20.25" customHeight="1" thickBot="1" x14ac:dyDescent="0.35">
      <c r="A85" s="124"/>
      <c r="B85" s="126"/>
      <c r="C85" s="128"/>
      <c r="D85" s="130"/>
      <c r="E85" s="132"/>
      <c r="F85" s="134"/>
      <c r="G85" s="49" t="s">
        <v>29</v>
      </c>
      <c r="H85" s="50">
        <v>0</v>
      </c>
      <c r="I85" s="50">
        <f>SUM(I84)</f>
        <v>0</v>
      </c>
      <c r="J85" s="51">
        <f>J84</f>
        <v>10.084</v>
      </c>
      <c r="K85" s="51">
        <v>0</v>
      </c>
      <c r="L85" s="51">
        <f>L84</f>
        <v>10.08</v>
      </c>
      <c r="M85" s="51">
        <v>0</v>
      </c>
      <c r="N85" s="51">
        <v>0</v>
      </c>
      <c r="O85" s="51">
        <v>0</v>
      </c>
      <c r="P85" s="136"/>
      <c r="Q85" s="138"/>
      <c r="R85" s="139"/>
      <c r="S85" s="122"/>
    </row>
    <row r="86" spans="1:19" ht="15" thickBot="1" x14ac:dyDescent="0.35">
      <c r="A86" s="6"/>
      <c r="B86" s="34"/>
      <c r="C86" s="96" t="s">
        <v>41</v>
      </c>
      <c r="D86" s="97"/>
      <c r="E86" s="97"/>
      <c r="F86" s="97"/>
      <c r="G86" s="98"/>
      <c r="H86" s="36">
        <f>SUM(H67+H70+H73+H75+H77+H80)</f>
        <v>1159.5900000000001</v>
      </c>
      <c r="I86" s="36">
        <f>SUM(I67,I70,I73,I75,I77,I80)</f>
        <v>0</v>
      </c>
      <c r="J86" s="36">
        <f>SUM(J67,J70,J73,J75,J77,J80,J83,J85)</f>
        <v>1200.3039999999999</v>
      </c>
      <c r="K86" s="36">
        <v>0</v>
      </c>
      <c r="L86" s="36">
        <f>SUM(L67,L70,L73,L75,L77,L80,L83,L85)</f>
        <v>1105.0436999999997</v>
      </c>
      <c r="M86" s="36">
        <v>0</v>
      </c>
      <c r="N86" s="36">
        <f>SUM(N67,N70,N73,N75,N77,N80,N83,N85)</f>
        <v>891.12</v>
      </c>
      <c r="O86" s="36">
        <f>SUM(O67,O70,O73,O75,O77,O80)</f>
        <v>900</v>
      </c>
      <c r="P86" s="37"/>
      <c r="Q86" s="38"/>
      <c r="R86" s="38"/>
      <c r="S86" s="39"/>
    </row>
    <row r="87" spans="1:19" ht="15" thickBot="1" x14ac:dyDescent="0.35">
      <c r="A87" s="40"/>
      <c r="B87" s="99" t="s">
        <v>57</v>
      </c>
      <c r="C87" s="100"/>
      <c r="D87" s="100"/>
      <c r="E87" s="100"/>
      <c r="F87" s="100"/>
      <c r="G87" s="101"/>
      <c r="H87" s="41">
        <f>SUM(H86)</f>
        <v>1159.5900000000001</v>
      </c>
      <c r="I87" s="41">
        <f>I61+I47</f>
        <v>0</v>
      </c>
      <c r="J87" s="42">
        <f>J86</f>
        <v>1200.3039999999999</v>
      </c>
      <c r="K87" s="42">
        <f>K61+K47</f>
        <v>0</v>
      </c>
      <c r="L87" s="41">
        <f>L86</f>
        <v>1105.0436999999997</v>
      </c>
      <c r="M87" s="41">
        <f>M61+M47</f>
        <v>0</v>
      </c>
      <c r="N87" s="42">
        <f>N86</f>
        <v>891.12</v>
      </c>
      <c r="O87" s="42">
        <f>+O86</f>
        <v>900</v>
      </c>
      <c r="P87" s="43" t="s">
        <v>56</v>
      </c>
      <c r="Q87" s="44" t="s">
        <v>56</v>
      </c>
      <c r="R87" s="44" t="s">
        <v>56</v>
      </c>
      <c r="S87" s="45" t="s">
        <v>56</v>
      </c>
    </row>
    <row r="88" spans="1:19" ht="15" thickBot="1" x14ac:dyDescent="0.35">
      <c r="A88" s="102" t="s">
        <v>70</v>
      </c>
      <c r="B88" s="103"/>
      <c r="C88" s="103"/>
      <c r="D88" s="103"/>
      <c r="E88" s="103"/>
      <c r="F88" s="103"/>
      <c r="G88" s="104"/>
      <c r="H88" s="62">
        <f>SUM(H62+H87)</f>
        <v>3643.4100000000003</v>
      </c>
      <c r="I88" s="62">
        <f t="shared" ref="I88:M88" si="15">I87</f>
        <v>0</v>
      </c>
      <c r="J88" s="63">
        <f>SUM(J62,J87)</f>
        <v>3446.2619999999997</v>
      </c>
      <c r="K88" s="63">
        <f t="shared" si="15"/>
        <v>0</v>
      </c>
      <c r="L88" s="62">
        <f>SUM(L62,L87)</f>
        <v>3311.1079999999997</v>
      </c>
      <c r="M88" s="62">
        <f t="shared" si="15"/>
        <v>0</v>
      </c>
      <c r="N88" s="63">
        <f>SUM(N62,N87)</f>
        <v>2584.0640899999999</v>
      </c>
      <c r="O88" s="63">
        <f>SUM(O62,O87)</f>
        <v>1606.0900000000001</v>
      </c>
      <c r="P88" s="93" t="s">
        <v>56</v>
      </c>
      <c r="Q88" s="64" t="s">
        <v>56</v>
      </c>
      <c r="R88" s="64" t="s">
        <v>56</v>
      </c>
      <c r="S88" s="65" t="s">
        <v>56</v>
      </c>
    </row>
    <row r="89" spans="1:19" ht="15.75" customHeight="1" x14ac:dyDescent="0.3">
      <c r="A89" s="231" t="s">
        <v>91</v>
      </c>
      <c r="B89" s="231"/>
      <c r="C89" s="231"/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</row>
    <row r="90" spans="1:19" ht="15" thickBot="1" x14ac:dyDescent="0.35"/>
    <row r="91" spans="1:19" x14ac:dyDescent="0.3">
      <c r="A91" s="105" t="s">
        <v>74</v>
      </c>
      <c r="B91" s="106"/>
      <c r="C91" s="66" t="s">
        <v>75</v>
      </c>
      <c r="D91" s="67"/>
      <c r="E91" s="67"/>
      <c r="F91" s="67"/>
      <c r="G91" s="68"/>
      <c r="H91" s="69">
        <f>SUM(H20+H24+H28+H32+H36+H51+H53+H57+H59+H76+H78)</f>
        <v>1174.3200000000002</v>
      </c>
      <c r="I91" s="69">
        <v>0</v>
      </c>
      <c r="J91" s="83">
        <f>SUM(J26,J30,J34,J38, J42,J49,J51,J55,J57,J74,J76)</f>
        <v>1350.848</v>
      </c>
      <c r="K91" s="83">
        <v>0</v>
      </c>
      <c r="L91" s="69">
        <f>SUM(L26,L30,L34,L38,L42,L49,L51,L55,L57,L74,L76)</f>
        <v>1485.3862799999999</v>
      </c>
      <c r="M91" s="69">
        <v>0</v>
      </c>
      <c r="N91" s="83">
        <f>SUM(N14,N18,N22,N26,N30,N34,N38,N42,N49,N51,N55,N57,N74,N76)</f>
        <v>1332.2394400000001</v>
      </c>
      <c r="O91" s="83">
        <f>SUM(O14,O18,O22,O26,O30,O34,O38,O42,O49,O51,O55,O57,O74,O76)</f>
        <v>1140</v>
      </c>
    </row>
    <row r="92" spans="1:19" x14ac:dyDescent="0.3">
      <c r="A92" s="107"/>
      <c r="B92" s="108"/>
      <c r="C92" s="111" t="s">
        <v>93</v>
      </c>
      <c r="D92" s="112"/>
      <c r="E92" s="112"/>
      <c r="F92" s="112"/>
      <c r="G92" s="113"/>
      <c r="H92" s="69">
        <v>287</v>
      </c>
      <c r="I92" s="69">
        <v>0</v>
      </c>
      <c r="J92" s="83">
        <f>SUM(J15)</f>
        <v>286</v>
      </c>
      <c r="K92" s="83">
        <v>0</v>
      </c>
      <c r="L92" s="69">
        <f>L16</f>
        <v>286</v>
      </c>
      <c r="M92" s="69">
        <v>0</v>
      </c>
      <c r="N92" s="83">
        <v>286</v>
      </c>
      <c r="O92" s="83">
        <v>286</v>
      </c>
    </row>
    <row r="93" spans="1:19" x14ac:dyDescent="0.3">
      <c r="A93" s="107"/>
      <c r="B93" s="108"/>
      <c r="C93" s="70" t="s">
        <v>76</v>
      </c>
      <c r="D93" s="71"/>
      <c r="E93" s="71"/>
      <c r="F93" s="71"/>
      <c r="G93" s="72"/>
      <c r="H93" s="69">
        <v>150</v>
      </c>
      <c r="I93" s="69">
        <v>0</v>
      </c>
      <c r="J93" s="83">
        <f>SUM(J81,J65,J84)</f>
        <v>171.804</v>
      </c>
      <c r="K93" s="83">
        <v>0</v>
      </c>
      <c r="L93" s="69">
        <f>SUM(L65,L81,L84)</f>
        <v>160.23870000000002</v>
      </c>
      <c r="M93" s="69">
        <v>0</v>
      </c>
      <c r="N93" s="83">
        <f>SUM(N65,N81,N84)</f>
        <v>161.72</v>
      </c>
      <c r="O93" s="83">
        <f>SUM(O65,O81,O84)</f>
        <v>160</v>
      </c>
    </row>
    <row r="94" spans="1:19" x14ac:dyDescent="0.3">
      <c r="A94" s="107"/>
      <c r="B94" s="108"/>
      <c r="C94" s="114" t="s">
        <v>77</v>
      </c>
      <c r="D94" s="115"/>
      <c r="E94" s="115"/>
      <c r="F94" s="115"/>
      <c r="G94" s="116"/>
      <c r="H94" s="69">
        <f>SUM(H19+H23+H27+H31+H35+H55)</f>
        <v>748.79</v>
      </c>
      <c r="I94" s="69">
        <f>SUM(I19+I23+I27+I31+I35+I55)</f>
        <v>0</v>
      </c>
      <c r="J94" s="69">
        <f>SUM(J25+J29+J82+J33,J53,J59)</f>
        <v>113.56000000000002</v>
      </c>
      <c r="K94" s="69">
        <f>SUM(K19+K23+K27+K31+K35+K55)</f>
        <v>0</v>
      </c>
      <c r="L94" s="69">
        <f>SUM(L25,L29,L33,L53,L59,L82)</f>
        <v>90.615550000000013</v>
      </c>
      <c r="M94" s="69">
        <f>SUM(M19+M23+M27+M31+M35+M55)</f>
        <v>0</v>
      </c>
      <c r="N94" s="69">
        <f>SUM(N17,N21,N25,N41,N53,N59,N82, N29,N33)</f>
        <v>52.556870000000004</v>
      </c>
      <c r="O94" s="69">
        <f>SUM(O17,O21,O25,O41,O53,O59,O82)</f>
        <v>20.09</v>
      </c>
    </row>
    <row r="95" spans="1:19" x14ac:dyDescent="0.3">
      <c r="A95" s="107"/>
      <c r="B95" s="108"/>
      <c r="C95" s="114" t="s">
        <v>94</v>
      </c>
      <c r="D95" s="115"/>
      <c r="E95" s="115"/>
      <c r="F95" s="115"/>
      <c r="G95" s="116"/>
      <c r="H95" s="69">
        <f>SUM(H47)</f>
        <v>1778.46</v>
      </c>
      <c r="I95" s="69">
        <f>SUM(I47)</f>
        <v>0</v>
      </c>
      <c r="J95" s="69">
        <f>SUM(J45)</f>
        <v>737</v>
      </c>
      <c r="K95" s="69">
        <f>SUM(K47)</f>
        <v>0</v>
      </c>
      <c r="L95" s="69">
        <v>737</v>
      </c>
      <c r="M95" s="69">
        <f>SUM(M47)</f>
        <v>0</v>
      </c>
      <c r="N95" s="69">
        <v>0</v>
      </c>
      <c r="O95" s="69">
        <v>0</v>
      </c>
    </row>
    <row r="96" spans="1:19" x14ac:dyDescent="0.3">
      <c r="A96" s="107"/>
      <c r="B96" s="108"/>
      <c r="C96" s="70" t="s">
        <v>78</v>
      </c>
      <c r="D96" s="71"/>
      <c r="E96" s="71"/>
      <c r="F96" s="71"/>
      <c r="G96" s="72"/>
      <c r="H96" s="69">
        <f>SUM(H21+H25+H29+H33+H37+H71+H74+H80)</f>
        <v>820.81999999999994</v>
      </c>
      <c r="I96" s="69">
        <v>0</v>
      </c>
      <c r="J96" s="83">
        <f>SUM(J27, J31,J35,J72, J78)</f>
        <v>706.55</v>
      </c>
      <c r="K96" s="83">
        <v>0</v>
      </c>
      <c r="L96" s="69">
        <f>SUM(L27,L31,L35)</f>
        <v>376.46247000000005</v>
      </c>
      <c r="M96" s="69">
        <v>0</v>
      </c>
      <c r="N96" s="83">
        <f>SUM(N19,N23,N27,N31,N35,N39,N43,N69,N72,N78)</f>
        <v>751.54777999999999</v>
      </c>
      <c r="O96" s="83">
        <f>SUM(O19,O23,O27,O31,O35,O39,O43,O69,O72,O78)</f>
        <v>0</v>
      </c>
    </row>
    <row r="97" spans="1:15" x14ac:dyDescent="0.3">
      <c r="A97" s="107"/>
      <c r="B97" s="108"/>
      <c r="C97" s="223" t="s">
        <v>108</v>
      </c>
      <c r="D97" s="224"/>
      <c r="E97" s="224"/>
      <c r="F97" s="224"/>
      <c r="G97" s="225"/>
      <c r="H97" s="69">
        <v>106.69</v>
      </c>
      <c r="I97" s="69">
        <v>0</v>
      </c>
      <c r="J97" s="83">
        <v>80.5</v>
      </c>
      <c r="K97" s="83">
        <v>0</v>
      </c>
      <c r="L97" s="69">
        <v>0</v>
      </c>
      <c r="M97" s="69">
        <v>0</v>
      </c>
      <c r="N97" s="83">
        <v>0</v>
      </c>
      <c r="O97" s="83">
        <v>0</v>
      </c>
    </row>
    <row r="98" spans="1:15" x14ac:dyDescent="0.3">
      <c r="A98" s="107"/>
      <c r="B98" s="108"/>
      <c r="C98" s="117" t="s">
        <v>92</v>
      </c>
      <c r="D98" s="118"/>
      <c r="E98" s="118"/>
      <c r="F98" s="118"/>
      <c r="G98" s="119"/>
      <c r="H98" s="69">
        <f>SUM(H70+H73)</f>
        <v>239.59</v>
      </c>
      <c r="I98" s="69">
        <v>0</v>
      </c>
      <c r="J98" s="83">
        <v>0</v>
      </c>
      <c r="K98" s="83">
        <v>0</v>
      </c>
      <c r="L98" s="69">
        <f>SUM(L66)</f>
        <v>175.405</v>
      </c>
      <c r="M98" s="69">
        <v>0</v>
      </c>
      <c r="N98" s="83">
        <v>0</v>
      </c>
      <c r="O98" s="83">
        <v>0</v>
      </c>
    </row>
    <row r="99" spans="1:15" ht="15" thickBot="1" x14ac:dyDescent="0.35">
      <c r="A99" s="109"/>
      <c r="B99" s="110"/>
      <c r="C99" s="73"/>
      <c r="D99" s="74"/>
      <c r="E99" s="74"/>
      <c r="F99" s="74"/>
      <c r="G99" s="75"/>
      <c r="H99" s="76">
        <v>3643.41</v>
      </c>
      <c r="I99" s="76">
        <v>0</v>
      </c>
      <c r="J99" s="76">
        <v>3446.26</v>
      </c>
      <c r="K99" s="76">
        <f t="shared" ref="K99:M99" si="16">SUM(K91:K98)</f>
        <v>0</v>
      </c>
      <c r="L99" s="76">
        <f>SUM(L91:L98)</f>
        <v>3311.1080000000002</v>
      </c>
      <c r="M99" s="76">
        <f t="shared" si="16"/>
        <v>0</v>
      </c>
      <c r="N99" s="76">
        <f>SUM(N91:N98)</f>
        <v>2584.0640899999999</v>
      </c>
      <c r="O99" s="76">
        <v>1606.09</v>
      </c>
    </row>
    <row r="100" spans="1:15" x14ac:dyDescent="0.3">
      <c r="N100" s="95"/>
      <c r="O100" s="95"/>
    </row>
    <row r="102" spans="1:15" x14ac:dyDescent="0.3">
      <c r="K102" s="88"/>
    </row>
  </sheetData>
  <mergeCells count="276">
    <mergeCell ref="C97:G97"/>
    <mergeCell ref="P1:U1"/>
    <mergeCell ref="A2:S2"/>
    <mergeCell ref="A3:S3"/>
    <mergeCell ref="A4:S4"/>
    <mergeCell ref="A5:S5"/>
    <mergeCell ref="A6:S6"/>
    <mergeCell ref="A89:S89"/>
    <mergeCell ref="G7:G9"/>
    <mergeCell ref="H7:I7"/>
    <mergeCell ref="J7:K7"/>
    <mergeCell ref="L7:M7"/>
    <mergeCell ref="N7:N9"/>
    <mergeCell ref="O7:O9"/>
    <mergeCell ref="A7:A9"/>
    <mergeCell ref="B7:B9"/>
    <mergeCell ref="C7:C9"/>
    <mergeCell ref="D7:D9"/>
    <mergeCell ref="E7:E9"/>
    <mergeCell ref="F7:F9"/>
    <mergeCell ref="P7:S7"/>
    <mergeCell ref="H8:H9"/>
    <mergeCell ref="I8:I9"/>
    <mergeCell ref="J8:J9"/>
    <mergeCell ref="D14:D16"/>
    <mergeCell ref="E14:E16"/>
    <mergeCell ref="F14:F16"/>
    <mergeCell ref="P14:P16"/>
    <mergeCell ref="Q14:Q16"/>
    <mergeCell ref="R14:R16"/>
    <mergeCell ref="K8:K9"/>
    <mergeCell ref="L8:L9"/>
    <mergeCell ref="M8:M9"/>
    <mergeCell ref="P8:P9"/>
    <mergeCell ref="Q8:S8"/>
    <mergeCell ref="A10:S10"/>
    <mergeCell ref="A11:S11"/>
    <mergeCell ref="B12:S12"/>
    <mergeCell ref="C13:S13"/>
    <mergeCell ref="S14:S16"/>
    <mergeCell ref="S17:S20"/>
    <mergeCell ref="A21:A24"/>
    <mergeCell ref="B21:B24"/>
    <mergeCell ref="C21:C24"/>
    <mergeCell ref="D21:D24"/>
    <mergeCell ref="E21:E24"/>
    <mergeCell ref="F21:F24"/>
    <mergeCell ref="P21:P24"/>
    <mergeCell ref="Q21:Q24"/>
    <mergeCell ref="R21:R24"/>
    <mergeCell ref="S21:S24"/>
    <mergeCell ref="A17:A20"/>
    <mergeCell ref="B17:B20"/>
    <mergeCell ref="C17:C20"/>
    <mergeCell ref="D17:D20"/>
    <mergeCell ref="E17:E20"/>
    <mergeCell ref="F17:F20"/>
    <mergeCell ref="P17:P20"/>
    <mergeCell ref="Q17:Q20"/>
    <mergeCell ref="R17:R20"/>
    <mergeCell ref="A14:A16"/>
    <mergeCell ref="B14:B16"/>
    <mergeCell ref="C14:C16"/>
    <mergeCell ref="S25:S28"/>
    <mergeCell ref="A29:A32"/>
    <mergeCell ref="B29:B32"/>
    <mergeCell ref="C29:C32"/>
    <mergeCell ref="D29:D32"/>
    <mergeCell ref="E29:E32"/>
    <mergeCell ref="F29:F32"/>
    <mergeCell ref="P29:P32"/>
    <mergeCell ref="Q29:Q32"/>
    <mergeCell ref="R29:R32"/>
    <mergeCell ref="S29:S32"/>
    <mergeCell ref="A25:A28"/>
    <mergeCell ref="B25:B28"/>
    <mergeCell ref="C25:C28"/>
    <mergeCell ref="D25:D28"/>
    <mergeCell ref="E25:E28"/>
    <mergeCell ref="F25:F28"/>
    <mergeCell ref="P25:P28"/>
    <mergeCell ref="Q25:Q28"/>
    <mergeCell ref="R25:R28"/>
    <mergeCell ref="S37:S40"/>
    <mergeCell ref="A41:A44"/>
    <mergeCell ref="B41:B44"/>
    <mergeCell ref="C41:C44"/>
    <mergeCell ref="D41:D44"/>
    <mergeCell ref="E41:E44"/>
    <mergeCell ref="F41:F44"/>
    <mergeCell ref="P33:P36"/>
    <mergeCell ref="Q33:Q36"/>
    <mergeCell ref="R33:R36"/>
    <mergeCell ref="S33:S36"/>
    <mergeCell ref="A37:A40"/>
    <mergeCell ref="B37:B40"/>
    <mergeCell ref="C37:C40"/>
    <mergeCell ref="D37:D40"/>
    <mergeCell ref="E37:E40"/>
    <mergeCell ref="F37:F40"/>
    <mergeCell ref="P37:P40"/>
    <mergeCell ref="Q37:Q40"/>
    <mergeCell ref="R37:R40"/>
    <mergeCell ref="S41:S44"/>
    <mergeCell ref="A33:A36"/>
    <mergeCell ref="B33:B36"/>
    <mergeCell ref="C33:C36"/>
    <mergeCell ref="D33:D36"/>
    <mergeCell ref="E33:E36"/>
    <mergeCell ref="F33:F36"/>
    <mergeCell ref="P41:P44"/>
    <mergeCell ref="Q41:Q44"/>
    <mergeCell ref="R41:R44"/>
    <mergeCell ref="P49:P50"/>
    <mergeCell ref="Q49:Q50"/>
    <mergeCell ref="R49:R50"/>
    <mergeCell ref="S49:S50"/>
    <mergeCell ref="A45:A46"/>
    <mergeCell ref="B45:B46"/>
    <mergeCell ref="C45:C46"/>
    <mergeCell ref="D45:D46"/>
    <mergeCell ref="E45:E46"/>
    <mergeCell ref="F45:F46"/>
    <mergeCell ref="A49:A50"/>
    <mergeCell ref="B49:B50"/>
    <mergeCell ref="C49:C50"/>
    <mergeCell ref="D49:D50"/>
    <mergeCell ref="E49:E50"/>
    <mergeCell ref="F49:F50"/>
    <mergeCell ref="S45:S46"/>
    <mergeCell ref="C47:G47"/>
    <mergeCell ref="C48:S48"/>
    <mergeCell ref="P45:P46"/>
    <mergeCell ref="Q45:Q46"/>
    <mergeCell ref="R45:R46"/>
    <mergeCell ref="P51:P52"/>
    <mergeCell ref="Q51:Q52"/>
    <mergeCell ref="R51:R52"/>
    <mergeCell ref="S51:S52"/>
    <mergeCell ref="A53:A54"/>
    <mergeCell ref="B53:B54"/>
    <mergeCell ref="C53:C54"/>
    <mergeCell ref="D53:D54"/>
    <mergeCell ref="E53:E54"/>
    <mergeCell ref="F53:F54"/>
    <mergeCell ref="P53:P54"/>
    <mergeCell ref="Q53:Q54"/>
    <mergeCell ref="R53:R54"/>
    <mergeCell ref="S53:S54"/>
    <mergeCell ref="A51:A52"/>
    <mergeCell ref="B51:B52"/>
    <mergeCell ref="C51:C52"/>
    <mergeCell ref="D51:D52"/>
    <mergeCell ref="E51:E52"/>
    <mergeCell ref="F51:F52"/>
    <mergeCell ref="A55:A56"/>
    <mergeCell ref="B55:B56"/>
    <mergeCell ref="C55:C56"/>
    <mergeCell ref="D55:D56"/>
    <mergeCell ref="E55:E56"/>
    <mergeCell ref="F55:F56"/>
    <mergeCell ref="S57:S58"/>
    <mergeCell ref="A59:A60"/>
    <mergeCell ref="B59:B60"/>
    <mergeCell ref="C59:C60"/>
    <mergeCell ref="D59:D60"/>
    <mergeCell ref="E59:E60"/>
    <mergeCell ref="F59:F60"/>
    <mergeCell ref="P55:P56"/>
    <mergeCell ref="Q55:Q56"/>
    <mergeCell ref="R55:R56"/>
    <mergeCell ref="S55:S56"/>
    <mergeCell ref="A57:A58"/>
    <mergeCell ref="B57:B58"/>
    <mergeCell ref="C57:C58"/>
    <mergeCell ref="D57:D58"/>
    <mergeCell ref="E57:E58"/>
    <mergeCell ref="F57:F58"/>
    <mergeCell ref="P57:P58"/>
    <mergeCell ref="Q57:Q58"/>
    <mergeCell ref="R57:R58"/>
    <mergeCell ref="C61:G61"/>
    <mergeCell ref="B62:G62"/>
    <mergeCell ref="P59:P60"/>
    <mergeCell ref="Q59:Q60"/>
    <mergeCell ref="R59:R60"/>
    <mergeCell ref="S59:S60"/>
    <mergeCell ref="B63:S63"/>
    <mergeCell ref="S65:S67"/>
    <mergeCell ref="A68:A70"/>
    <mergeCell ref="B68:B70"/>
    <mergeCell ref="C68:C70"/>
    <mergeCell ref="D68:D70"/>
    <mergeCell ref="E68:E70"/>
    <mergeCell ref="F68:F70"/>
    <mergeCell ref="P68:P70"/>
    <mergeCell ref="Q68:Q70"/>
    <mergeCell ref="R68:R70"/>
    <mergeCell ref="S68:S70"/>
    <mergeCell ref="A65:A67"/>
    <mergeCell ref="B65:B67"/>
    <mergeCell ref="C65:C67"/>
    <mergeCell ref="D65:D67"/>
    <mergeCell ref="E65:E67"/>
    <mergeCell ref="F65:F67"/>
    <mergeCell ref="P65:P67"/>
    <mergeCell ref="Q65:Q67"/>
    <mergeCell ref="R65:R67"/>
    <mergeCell ref="S71:S73"/>
    <mergeCell ref="A74:A75"/>
    <mergeCell ref="B74:B75"/>
    <mergeCell ref="C74:C75"/>
    <mergeCell ref="D74:D75"/>
    <mergeCell ref="E74:E75"/>
    <mergeCell ref="F74:F75"/>
    <mergeCell ref="P74:P75"/>
    <mergeCell ref="Q74:Q75"/>
    <mergeCell ref="R74:R75"/>
    <mergeCell ref="S74:S75"/>
    <mergeCell ref="A71:A73"/>
    <mergeCell ref="B71:B73"/>
    <mergeCell ref="C71:C73"/>
    <mergeCell ref="D71:D73"/>
    <mergeCell ref="E71:E73"/>
    <mergeCell ref="F71:F73"/>
    <mergeCell ref="P71:P73"/>
    <mergeCell ref="Q71:Q73"/>
    <mergeCell ref="R71:R73"/>
    <mergeCell ref="F81:F83"/>
    <mergeCell ref="P81:P83"/>
    <mergeCell ref="Q81:Q83"/>
    <mergeCell ref="R81:R83"/>
    <mergeCell ref="S76:S77"/>
    <mergeCell ref="A78:A80"/>
    <mergeCell ref="B78:B80"/>
    <mergeCell ref="C78:C80"/>
    <mergeCell ref="D78:D80"/>
    <mergeCell ref="E78:E80"/>
    <mergeCell ref="F78:F80"/>
    <mergeCell ref="P78:P80"/>
    <mergeCell ref="Q78:Q80"/>
    <mergeCell ref="R78:R80"/>
    <mergeCell ref="S78:S80"/>
    <mergeCell ref="A76:A77"/>
    <mergeCell ref="B76:B77"/>
    <mergeCell ref="C76:C77"/>
    <mergeCell ref="D76:D77"/>
    <mergeCell ref="E76:E77"/>
    <mergeCell ref="F76:F77"/>
    <mergeCell ref="P76:P77"/>
    <mergeCell ref="Q76:Q77"/>
    <mergeCell ref="R76:R77"/>
    <mergeCell ref="C86:G86"/>
    <mergeCell ref="B87:G87"/>
    <mergeCell ref="A88:G88"/>
    <mergeCell ref="A91:B99"/>
    <mergeCell ref="C92:G92"/>
    <mergeCell ref="C94:G94"/>
    <mergeCell ref="C95:G95"/>
    <mergeCell ref="C98:G98"/>
    <mergeCell ref="S81:S83"/>
    <mergeCell ref="A84:A85"/>
    <mergeCell ref="B84:B85"/>
    <mergeCell ref="C84:C85"/>
    <mergeCell ref="D84:D85"/>
    <mergeCell ref="E84:E85"/>
    <mergeCell ref="F84:F85"/>
    <mergeCell ref="P84:P85"/>
    <mergeCell ref="Q84:Q85"/>
    <mergeCell ref="R84:R85"/>
    <mergeCell ref="S84:S85"/>
    <mergeCell ref="A81:A83"/>
    <mergeCell ref="B81:B83"/>
    <mergeCell ref="C81:C83"/>
    <mergeCell ref="D81:D83"/>
    <mergeCell ref="E81:E83"/>
  </mergeCells>
  <pageMargins left="0.7" right="0.7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2022-10-28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Vinciūnienė</dc:creator>
  <cp:lastModifiedBy>Rasa Virbalienė</cp:lastModifiedBy>
  <cp:lastPrinted>2022-10-18T07:23:45Z</cp:lastPrinted>
  <dcterms:created xsi:type="dcterms:W3CDTF">2022-01-03T08:03:42Z</dcterms:created>
  <dcterms:modified xsi:type="dcterms:W3CDTF">2022-10-27T08:07:13Z</dcterms:modified>
</cp:coreProperties>
</file>